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8335" windowHeight="9240" tabRatio="769" firstSheet="18" activeTab="14"/>
  </bookViews>
  <sheets>
    <sheet name="ⅩⅦ-1 공무원 총괄" sheetId="24" r:id="rId1"/>
    <sheet name="ⅩⅦ-2 시 본청공무원" sheetId="50" r:id="rId2"/>
    <sheet name="ⅩⅦ-3.의회,직속기관,사업소" sheetId="58" r:id="rId3"/>
    <sheet name="ⅩⅦ-4.읍면동공무원" sheetId="59" r:id="rId4"/>
    <sheet name="ⅩⅦ-5 소방공무원" sheetId="51" r:id="rId5"/>
    <sheet name="ⅩⅦ-6 경찰공무원" sheetId="45" r:id="rId6"/>
    <sheet name="ⅩⅦ-7 퇴직사유별 공무원" sheetId="28" r:id="rId7"/>
    <sheet name="ⅩⅦ-8.민원서류처리" sheetId="60" r:id="rId8"/>
    <sheet name="ⅩⅦ-9 화재발생" sheetId="30" r:id="rId9"/>
    <sheet name="ⅩⅦ-10 발화요인별 화재발생" sheetId="46" r:id="rId10"/>
    <sheet name="ⅩⅦ-11 장소별 화재발생" sheetId="52" r:id="rId11"/>
    <sheet name="ⅩⅦ-12 산불발생 현황" sheetId="34" r:id="rId12"/>
    <sheet name="ⅩⅦ-13 소방장비" sheetId="53" r:id="rId13"/>
    <sheet name="ⅩⅦ-14 구급활동실적" sheetId="48" r:id="rId14"/>
    <sheet name="ⅩⅦ-15 구조활동실적" sheetId="47" r:id="rId15"/>
    <sheet name="ⅩⅦ-16.재난사고발생및피해현황(2016~2020)" sheetId="61" r:id="rId16"/>
    <sheet name="ⅩⅦ-16 재난사고 발생 및 피해현황(2021)" sheetId="54" r:id="rId17"/>
    <sheet name="ⅩⅦ-17 자연재해 발생 및 피해현황" sheetId="49" r:id="rId18"/>
    <sheet name="ⅩⅦ-18 소방대상물 현황" sheetId="55" r:id="rId19"/>
    <sheet name="ⅩⅦ-19 위험물제조소 설치현황" sheetId="37" r:id="rId20"/>
    <sheet name="ⅩⅦ-20 교통사고건수(자동차)" sheetId="56" r:id="rId21"/>
    <sheet name="ⅩⅦ-21 자동차단속 및 처리" sheetId="38" r:id="rId22"/>
    <sheet name="ⅩⅦ-22 운전면허소지자" sheetId="57" r:id="rId23"/>
  </sheets>
  <definedNames>
    <definedName name="_xlnm.Print_Area" localSheetId="10">'ⅩⅦ-11 장소별 화재발생'!$A$1:$U$12</definedName>
    <definedName name="_xlnm.Print_Area" localSheetId="11">'ⅩⅦ-12 산불발생 현황'!$A$1:$L$9</definedName>
    <definedName name="_xlnm.Print_Area" localSheetId="12">'ⅩⅦ-13 소방장비'!$A$1:$AA$18</definedName>
    <definedName name="_xlnm.Print_Area" localSheetId="14">'ⅩⅦ-15 구조활동실적'!$A$1:$Q$14</definedName>
    <definedName name="_xlnm.Print_Area" localSheetId="16">'ⅩⅦ-16 재난사고 발생 및 피해현황(2021)'!$A$1:$M$10</definedName>
    <definedName name="_xlnm.Print_Area" localSheetId="15">'ⅩⅦ-16.재난사고발생및피해현황(2016~2020)'!$A$1:$O$26</definedName>
    <definedName name="_xlnm.Print_Area" localSheetId="17">'ⅩⅦ-17 자연재해 발생 및 피해현황'!$A$1:$K$39</definedName>
    <definedName name="_xlnm.Print_Area" localSheetId="18">'ⅩⅦ-18 소방대상물 현황'!$A$1:$Q$14</definedName>
    <definedName name="_xlnm.Print_Area" localSheetId="19">'ⅩⅦ-19 위험물제조소 설치현황'!$A$1:$Q$9</definedName>
    <definedName name="_xlnm.Print_Area" localSheetId="1">'ⅩⅦ-2 시 본청공무원'!$A$1:$W$46</definedName>
    <definedName name="_xlnm.Print_Area" localSheetId="20">'ⅩⅦ-20 교통사고건수(자동차)'!$A$1:$S$13</definedName>
    <definedName name="_xlnm.Print_Area" localSheetId="21">'ⅩⅦ-21 자동차단속 및 처리'!$A$1:$M$20</definedName>
    <definedName name="_xlnm.Print_Area" localSheetId="22">'ⅩⅦ-22 운전면허소지자'!$A$1:$K$11</definedName>
    <definedName name="_xlnm.Print_Area" localSheetId="2">'ⅩⅦ-3.의회,직속기관,사업소'!$A$1:$W$38</definedName>
    <definedName name="_xlnm.Print_Area" localSheetId="3">'ⅩⅦ-4.읍면동공무원'!$A$1:$I$40</definedName>
    <definedName name="_xlnm.Print_Area" localSheetId="4">'ⅩⅦ-5 소방공무원'!$A$1:$N$12</definedName>
    <definedName name="_xlnm.Print_Area" localSheetId="6">'ⅩⅦ-7 퇴직사유별 공무원'!$A$1:$X$19</definedName>
    <definedName name="_xlnm.Print_Area" localSheetId="7">'ⅩⅦ-8.민원서류처리'!$A$1:$J$41</definedName>
    <definedName name="_xlnm.Print_Area" localSheetId="8">'ⅩⅦ-9 화재발생'!$A$1:$AA$12</definedName>
    <definedName name="_xlnm.Print_Titles" localSheetId="15">'ⅩⅦ-16.재난사고발생및피해현황(2016~2020)'!$A:$A</definedName>
  </definedNames>
  <calcPr calcId="162913"/>
</workbook>
</file>

<file path=xl/calcChain.xml><?xml version="1.0" encoding="utf-8"?>
<calcChain xmlns="http://schemas.openxmlformats.org/spreadsheetml/2006/main">
  <c r="B11" i="60" l="1"/>
  <c r="B12" i="60"/>
  <c r="C5" i="54" l="1"/>
  <c r="B5" i="54"/>
  <c r="B10" i="45" l="1"/>
  <c r="G9" i="57" l="1"/>
  <c r="B7" i="38"/>
  <c r="B6" i="38"/>
  <c r="B5" i="38"/>
  <c r="M9" i="56"/>
  <c r="M8" i="56"/>
  <c r="M7" i="56"/>
  <c r="M6" i="56"/>
  <c r="A3" i="55"/>
  <c r="H21" i="61"/>
  <c r="C12" i="61"/>
  <c r="B12" i="61"/>
  <c r="B8" i="45" l="1"/>
</calcChain>
</file>

<file path=xl/sharedStrings.xml><?xml version="1.0" encoding="utf-8"?>
<sst xmlns="http://schemas.openxmlformats.org/spreadsheetml/2006/main" count="927" uniqueCount="757">
  <si>
    <t xml:space="preserve">단위 : 건, 명, 천원  </t>
    <phoneticPr fontId="3" type="noConversion"/>
  </si>
  <si>
    <t>환경오염
Environmental
pollution</t>
    <phoneticPr fontId="2" type="noConversion"/>
  </si>
  <si>
    <t>남
Male</t>
    <phoneticPr fontId="2" type="noConversion"/>
  </si>
  <si>
    <t>단위 : 개소</t>
    <phoneticPr fontId="3" type="noConversion"/>
  </si>
  <si>
    <t>Unit : number</t>
    <phoneticPr fontId="3" type="noConversion"/>
  </si>
  <si>
    <t>Unit : case</t>
    <phoneticPr fontId="3" type="noConversion"/>
  </si>
  <si>
    <t>Unit : person</t>
    <phoneticPr fontId="3" type="noConversion"/>
  </si>
  <si>
    <t>단위 : 건</t>
    <phoneticPr fontId="3" type="noConversion"/>
  </si>
  <si>
    <t>계
Total</t>
    <phoneticPr fontId="2" type="noConversion"/>
  </si>
  <si>
    <t xml:space="preserve">단위 : 명  </t>
    <phoneticPr fontId="3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</si>
  <si>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8" type="noConversion"/>
  </si>
  <si>
    <t>교통사고
Traffic accident</t>
    <phoneticPr fontId="2" type="noConversion"/>
  </si>
  <si>
    <t>부주의
Careless</t>
    <phoneticPr fontId="2" type="noConversion"/>
  </si>
  <si>
    <t>피해액
Amount of damage</t>
    <phoneticPr fontId="2" type="noConversion"/>
  </si>
  <si>
    <t>단위 : 개소</t>
  </si>
  <si>
    <t>계
Total</t>
  </si>
  <si>
    <t>특수
Special</t>
    <phoneticPr fontId="4" type="noConversion"/>
  </si>
  <si>
    <t xml:space="preserve">단위 : 건  </t>
    <phoneticPr fontId="3" type="noConversion"/>
  </si>
  <si>
    <t>화물차
Truck</t>
    <phoneticPr fontId="4" type="noConversion"/>
  </si>
  <si>
    <t>기 타
(특수차)
Others</t>
    <phoneticPr fontId="4" type="noConversion"/>
  </si>
  <si>
    <t>사업용
Business</t>
    <phoneticPr fontId="4" type="noConversion"/>
  </si>
  <si>
    <t>주유
Fueling</t>
    <phoneticPr fontId="11" type="noConversion"/>
  </si>
  <si>
    <t>판매
Selling</t>
    <phoneticPr fontId="11" type="noConversion"/>
  </si>
  <si>
    <t>일반
General</t>
    <phoneticPr fontId="11" type="noConversion"/>
  </si>
  <si>
    <t>단위 : 건, 명</t>
    <phoneticPr fontId="3" type="noConversion"/>
  </si>
  <si>
    <t>Unit : case, person</t>
    <phoneticPr fontId="3" type="noConversion"/>
  </si>
  <si>
    <t>차대사람
Vehicle
to
person</t>
    <phoneticPr fontId="4" type="noConversion"/>
  </si>
  <si>
    <t>차량단독
Vehicle only</t>
    <phoneticPr fontId="4" type="noConversion"/>
  </si>
  <si>
    <t>화물
Truck</t>
    <phoneticPr fontId="4" type="noConversion"/>
  </si>
  <si>
    <t>기타
Others</t>
    <phoneticPr fontId="4" type="noConversion"/>
  </si>
  <si>
    <t>건물
Building</t>
    <phoneticPr fontId="4" type="noConversion"/>
  </si>
  <si>
    <t>공공시설
Public facilities</t>
    <phoneticPr fontId="4" type="noConversion"/>
  </si>
  <si>
    <t>계 Total</t>
    <phoneticPr fontId="2" type="noConversion"/>
  </si>
  <si>
    <t>계 
Total</t>
    <phoneticPr fontId="2" type="noConversion"/>
  </si>
  <si>
    <t>사망 
Death</t>
    <phoneticPr fontId="2" type="noConversion"/>
  </si>
  <si>
    <t>부상 
Injury</t>
    <phoneticPr fontId="2" type="noConversion"/>
  </si>
  <si>
    <t>실화
Accident</t>
    <phoneticPr fontId="2" type="noConversion"/>
  </si>
  <si>
    <t>방화
Arson</t>
    <phoneticPr fontId="2" type="noConversion"/>
  </si>
  <si>
    <t>기타
Others</t>
    <phoneticPr fontId="2" type="noConversion"/>
  </si>
  <si>
    <t>동수
No. of buildings</t>
    <phoneticPr fontId="2" type="noConversion"/>
  </si>
  <si>
    <t>면적(㎡)
Area</t>
    <phoneticPr fontId="2" type="noConversion"/>
  </si>
  <si>
    <t>동산
Movable property</t>
    <phoneticPr fontId="2" type="noConversion"/>
  </si>
  <si>
    <t>이재민수
No. of victims</t>
    <phoneticPr fontId="2" type="noConversion"/>
  </si>
  <si>
    <t xml:space="preserve">단위 : 명  </t>
  </si>
  <si>
    <t>Unit : person</t>
  </si>
  <si>
    <t>단위 : 대</t>
  </si>
  <si>
    <t xml:space="preserve"> Unit : each</t>
  </si>
  <si>
    <t>고가차
Aerial ladder truck</t>
  </si>
  <si>
    <t>굴절차
Aerial ladder platform</t>
  </si>
  <si>
    <t>배연차
Exhaust truck</t>
  </si>
  <si>
    <t>조명차·
조연차
 Flood-light truck</t>
  </si>
  <si>
    <t>46m</t>
  </si>
  <si>
    <t>27m</t>
  </si>
  <si>
    <t>물탱크차
Water tank truck</t>
  </si>
  <si>
    <t>합계
Total</t>
    <phoneticPr fontId="2" type="noConversion"/>
  </si>
  <si>
    <t>계
Sub-total</t>
    <phoneticPr fontId="2" type="noConversion"/>
  </si>
  <si>
    <t>경찰서
Police 
station</t>
    <phoneticPr fontId="2" type="noConversion"/>
  </si>
  <si>
    <t xml:space="preserve">단위 : 명  </t>
    <phoneticPr fontId="3" type="noConversion"/>
  </si>
  <si>
    <t>Unit : person</t>
    <phoneticPr fontId="3" type="noConversion"/>
  </si>
  <si>
    <t xml:space="preserve"> 읍 · 면 · 동
Eup, Myeon and Dong</t>
    <phoneticPr fontId="2" type="noConversion"/>
  </si>
  <si>
    <t>소방서
Fire station</t>
    <phoneticPr fontId="3" type="noConversion"/>
  </si>
  <si>
    <t xml:space="preserve">단위 : 명, 천원 </t>
    <phoneticPr fontId="3" type="noConversion"/>
  </si>
  <si>
    <t>화학차  
Chemical truck</t>
    <phoneticPr fontId="2" type="noConversion"/>
  </si>
  <si>
    <t>펌프차  
Pumper</t>
    <phoneticPr fontId="2" type="noConversion"/>
  </si>
  <si>
    <t>트레
일러
Trailer</t>
    <phoneticPr fontId="2" type="noConversion"/>
  </si>
  <si>
    <t>ⅩⅦ. 공공행정 및 사법  Public Administration and Justice</t>
    <phoneticPr fontId="3" type="noConversion"/>
  </si>
  <si>
    <t>사고유형별 교통사고 건수
By type of traffic accident</t>
    <phoneticPr fontId="4" type="noConversion"/>
  </si>
  <si>
    <t>소방정
Fire Chief</t>
    <phoneticPr fontId="2" type="noConversion"/>
  </si>
  <si>
    <t>소방경
Fire
Captain</t>
    <phoneticPr fontId="8" type="noConversion"/>
  </si>
  <si>
    <t>소방위
Fire
Lieutenant</t>
    <phoneticPr fontId="8" type="noConversion"/>
  </si>
  <si>
    <t>소방장
Fire
Sergeant</t>
    <phoneticPr fontId="8" type="noConversion"/>
  </si>
  <si>
    <t>9. 화재발생  Occurrence of Fire</t>
    <phoneticPr fontId="3" type="noConversion"/>
  </si>
  <si>
    <t>10. 발화요인별 화재발생  Fire Occurrence by Cause</t>
    <phoneticPr fontId="3" type="noConversion"/>
  </si>
  <si>
    <t>11. 장소별 화재발생  Fire Occurrence by Location</t>
    <phoneticPr fontId="3" type="noConversion"/>
  </si>
  <si>
    <t>12. 산불발생 현황  Status of Forest Fire Outbreaks by Cause</t>
    <phoneticPr fontId="3" type="noConversion"/>
  </si>
  <si>
    <t>13. 소방장비  Fire-Fighting Equipment</t>
    <phoneticPr fontId="3" type="noConversion"/>
  </si>
  <si>
    <t>18. 소방대상물 현황  Facilities Subjected to Fire Safety Regulations</t>
    <phoneticPr fontId="2" type="noConversion"/>
  </si>
  <si>
    <t>20. 교통사고건수(자동차)  Traffic Accidents (Motor Vehicles)</t>
    <phoneticPr fontId="3" type="noConversion"/>
  </si>
  <si>
    <t xml:space="preserve"> Unit : number</t>
    <phoneticPr fontId="2" type="noConversion"/>
  </si>
  <si>
    <t xml:space="preserve"> Source : National Fire Agency</t>
    <phoneticPr fontId="2" type="noConversion"/>
  </si>
  <si>
    <t xml:space="preserve">1. 공무원 총괄  Summary of Civil Servants </t>
    <phoneticPr fontId="3" type="noConversion"/>
  </si>
  <si>
    <t>정무직
Political service</t>
    <phoneticPr fontId="2" type="noConversion"/>
  </si>
  <si>
    <t>별정직
Special administrative service</t>
    <phoneticPr fontId="2" type="noConversion"/>
  </si>
  <si>
    <t>특정직
Special service</t>
    <phoneticPr fontId="2" type="noConversion"/>
  </si>
  <si>
    <t>1급
Grade 1</t>
    <phoneticPr fontId="2" type="noConversion"/>
  </si>
  <si>
    <t>2급
Grade 2</t>
    <phoneticPr fontId="2" type="noConversion"/>
  </si>
  <si>
    <t>3급
Grade 3</t>
    <phoneticPr fontId="2" type="noConversion"/>
  </si>
  <si>
    <t>4급
Grade 4</t>
    <phoneticPr fontId="2" type="noConversion"/>
  </si>
  <si>
    <t>5급
Grade 5</t>
    <phoneticPr fontId="2" type="noConversion"/>
  </si>
  <si>
    <t>6급
Grade 6</t>
    <phoneticPr fontId="2" type="noConversion"/>
  </si>
  <si>
    <t>7급
Grade 7</t>
    <phoneticPr fontId="2" type="noConversion"/>
  </si>
  <si>
    <t>8급
Grade 8</t>
    <phoneticPr fontId="2" type="noConversion"/>
  </si>
  <si>
    <t>9급
Grade 9</t>
    <phoneticPr fontId="2" type="noConversion"/>
  </si>
  <si>
    <t>소방
정감
Deputy Fire Commissioner</t>
    <phoneticPr fontId="2" type="noConversion"/>
  </si>
  <si>
    <t>소방감
Assistant Fire Commissioner</t>
    <phoneticPr fontId="2" type="noConversion"/>
  </si>
  <si>
    <t xml:space="preserve">소방령
Deputy Fire Chief </t>
    <phoneticPr fontId="2" type="noConversion"/>
  </si>
  <si>
    <t>소방교
Senior Firefighter</t>
    <phoneticPr fontId="8" type="noConversion"/>
  </si>
  <si>
    <t xml:space="preserve">소방사
Firefighter </t>
    <phoneticPr fontId="2" type="noConversion"/>
  </si>
  <si>
    <t>경찰청 소속
Belong to the National Police Agency</t>
    <phoneticPr fontId="2" type="noConversion"/>
  </si>
  <si>
    <t>해양경찰청 소속
Belong to the Korea Coast Guard</t>
    <phoneticPr fontId="2" type="noConversion"/>
  </si>
  <si>
    <t>지방경찰청
Regional police agency</t>
    <phoneticPr fontId="2" type="noConversion"/>
  </si>
  <si>
    <t>지구대
파출소
Precinct, Police box</t>
    <phoneticPr fontId="2" type="noConversion"/>
  </si>
  <si>
    <t xml:space="preserve">지방해양경찰청
Regional coast guard </t>
    <phoneticPr fontId="2" type="noConversion"/>
  </si>
  <si>
    <t>해양경찰서
Coast guard station</t>
    <phoneticPr fontId="2" type="noConversion"/>
  </si>
  <si>
    <t>파출소
출장소 등
Coast guard box &amp; branch office</t>
    <phoneticPr fontId="2" type="noConversion"/>
  </si>
  <si>
    <t>1급
Grade 1</t>
    <phoneticPr fontId="4" type="noConversion"/>
  </si>
  <si>
    <t>2급
Grade 2</t>
    <phoneticPr fontId="4" type="noConversion"/>
  </si>
  <si>
    <t>3급
Grade 3</t>
    <phoneticPr fontId="4" type="noConversion"/>
  </si>
  <si>
    <t>4급
Grade 4</t>
    <phoneticPr fontId="4" type="noConversion"/>
  </si>
  <si>
    <t>5급
Grade 5</t>
    <phoneticPr fontId="4" type="noConversion"/>
  </si>
  <si>
    <t>6급
Grade 6</t>
    <phoneticPr fontId="4" type="noConversion"/>
  </si>
  <si>
    <t>7급
Grade 7</t>
    <phoneticPr fontId="4" type="noConversion"/>
  </si>
  <si>
    <t>8급
Grade 8</t>
    <phoneticPr fontId="4" type="noConversion"/>
  </si>
  <si>
    <t>9급
Grade 9</t>
    <phoneticPr fontId="4" type="noConversion"/>
  </si>
  <si>
    <t>재산피해
경감액
Abatement for property loss</t>
    <phoneticPr fontId="2" type="noConversion"/>
  </si>
  <si>
    <t>구조인원
Lives saved</t>
    <phoneticPr fontId="2" type="noConversion"/>
  </si>
  <si>
    <t xml:space="preserve">화생
방차
CBR truck </t>
    <phoneticPr fontId="2" type="noConversion"/>
  </si>
  <si>
    <t>Source : Korea Forest Service</t>
    <phoneticPr fontId="2" type="noConversion"/>
  </si>
  <si>
    <t>14. 119 구급활동실적  119 Emergency Medical Services</t>
    <phoneticPr fontId="3" type="noConversion"/>
  </si>
  <si>
    <t>Source : National Fire Agency, Metropolitan City and Province</t>
    <phoneticPr fontId="3" type="noConversion"/>
  </si>
  <si>
    <t>15. 119 구조활동실적  119 Rescue Services</t>
    <phoneticPr fontId="3" type="noConversion"/>
  </si>
  <si>
    <t>재산피해
Property loss</t>
    <phoneticPr fontId="2" type="noConversion"/>
  </si>
  <si>
    <t xml:space="preserve">이재민
Disaster victims </t>
    <phoneticPr fontId="2" type="noConversion"/>
  </si>
  <si>
    <t xml:space="preserve">사망 및 실종
Death &amp; missing </t>
    <phoneticPr fontId="2" type="noConversion"/>
  </si>
  <si>
    <t xml:space="preserve">부상
Injury </t>
    <phoneticPr fontId="2" type="noConversion"/>
  </si>
  <si>
    <t xml:space="preserve">선박
Ship </t>
    <phoneticPr fontId="4" type="noConversion"/>
  </si>
  <si>
    <t>농경지
Farmland</t>
    <phoneticPr fontId="4" type="noConversion"/>
  </si>
  <si>
    <t xml:space="preserve">아파트
Apartment </t>
    <phoneticPr fontId="2" type="noConversion"/>
  </si>
  <si>
    <t xml:space="preserve">기숙사
Dormitory </t>
    <phoneticPr fontId="2" type="noConversion"/>
  </si>
  <si>
    <t>문화 및
집회시설
Cultural and assembly facility</t>
    <phoneticPr fontId="2" type="noConversion"/>
  </si>
  <si>
    <t>종교시설
Religious facility</t>
    <phoneticPr fontId="2" type="noConversion"/>
  </si>
  <si>
    <t>의료시설
Medical facility</t>
    <phoneticPr fontId="2" type="noConversion"/>
  </si>
  <si>
    <t>운동시설
Sports facility</t>
    <phoneticPr fontId="2" type="noConversion"/>
  </si>
  <si>
    <t>업무시설
Business facility</t>
    <phoneticPr fontId="2" type="noConversion"/>
  </si>
  <si>
    <t>숙박시설
Accommodation facility</t>
    <phoneticPr fontId="2" type="noConversion"/>
  </si>
  <si>
    <t>위락시설
Entertainment facility</t>
    <phoneticPr fontId="2" type="noConversion"/>
  </si>
  <si>
    <t xml:space="preserve">공장
Factory </t>
    <phoneticPr fontId="2" type="noConversion"/>
  </si>
  <si>
    <t xml:space="preserve"> 창고시설
Warehouse </t>
    <phoneticPr fontId="2" type="noConversion"/>
  </si>
  <si>
    <t>교정 및 
군사시설
Prison and military facility</t>
    <phoneticPr fontId="2" type="noConversion"/>
  </si>
  <si>
    <t>방송통신시설
Broadcasting and telecommunication facility</t>
    <phoneticPr fontId="2" type="noConversion"/>
  </si>
  <si>
    <t>발전시설
Power plant</t>
    <phoneticPr fontId="2" type="noConversion"/>
  </si>
  <si>
    <t>지하가
Underground arcade</t>
    <phoneticPr fontId="2" type="noConversion"/>
  </si>
  <si>
    <t xml:space="preserve">지하구
Underground tunnel </t>
    <phoneticPr fontId="2" type="noConversion"/>
  </si>
  <si>
    <t xml:space="preserve">문화재
Cultural heritage </t>
    <phoneticPr fontId="2" type="noConversion"/>
  </si>
  <si>
    <t>Source : National Fire Agency</t>
    <phoneticPr fontId="2" type="noConversion"/>
  </si>
  <si>
    <t xml:space="preserve">19. 위험물제조소 설치현황  Factories, Storages, and Handling Agencies of Hazardous Material </t>
    <phoneticPr fontId="3" type="noConversion"/>
  </si>
  <si>
    <t xml:space="preserve">제조소
Factories </t>
    <phoneticPr fontId="11" type="noConversion"/>
  </si>
  <si>
    <t>이송
Transporting</t>
    <phoneticPr fontId="11" type="noConversion"/>
  </si>
  <si>
    <t xml:space="preserve">옥내
Indoor </t>
    <phoneticPr fontId="11" type="noConversion"/>
  </si>
  <si>
    <t xml:space="preserve">옥외탱크
Outdoor </t>
    <phoneticPr fontId="11" type="noConversion"/>
  </si>
  <si>
    <t>옥내탱크
Indoor tank</t>
    <phoneticPr fontId="11" type="noConversion"/>
  </si>
  <si>
    <t xml:space="preserve">지하탱크
Underground tank </t>
    <phoneticPr fontId="11" type="noConversion"/>
  </si>
  <si>
    <t xml:space="preserve">간이탱크
Temporary </t>
    <phoneticPr fontId="11" type="noConversion"/>
  </si>
  <si>
    <t>이동탱크
Portable tank</t>
    <phoneticPr fontId="11" type="noConversion"/>
  </si>
  <si>
    <t xml:space="preserve">옥외
Outdoor </t>
    <phoneticPr fontId="11" type="noConversion"/>
  </si>
  <si>
    <t>암반탱크
Bedrock tank</t>
    <phoneticPr fontId="11" type="noConversion"/>
  </si>
  <si>
    <t>자동차 종류별
By vehicle type</t>
    <phoneticPr fontId="4" type="noConversion"/>
  </si>
  <si>
    <t>차대차
Vehicle to vehicle</t>
    <phoneticPr fontId="4" type="noConversion"/>
  </si>
  <si>
    <t xml:space="preserve">특수
Special vehicle </t>
    <phoneticPr fontId="4" type="noConversion"/>
  </si>
  <si>
    <t>이륜차
Two-wheeled vehicle</t>
    <phoneticPr fontId="4" type="noConversion"/>
  </si>
  <si>
    <t>자동차
1만대당 
Per ten thousand vehicles</t>
    <phoneticPr fontId="2" type="noConversion"/>
  </si>
  <si>
    <t>인구
10만명당 
Per hundred thousand persons</t>
    <phoneticPr fontId="4" type="noConversion"/>
  </si>
  <si>
    <t>21. 자동차단속 및 처리  Traffic Violations and Punishments</t>
    <phoneticPr fontId="3" type="noConversion"/>
  </si>
  <si>
    <t>신호위반
Traffic light violation</t>
    <phoneticPr fontId="2" type="noConversion"/>
  </si>
  <si>
    <t xml:space="preserve">과속
Speeding </t>
    <phoneticPr fontId="2" type="noConversion"/>
  </si>
  <si>
    <t xml:space="preserve">안전운전
의무불이행
Failure to drive safely </t>
    <phoneticPr fontId="2" type="noConversion"/>
  </si>
  <si>
    <t>안전띠
미착용
Safety belt violation</t>
    <phoneticPr fontId="2" type="noConversion"/>
  </si>
  <si>
    <t>중앙선
침범
Intrusion of center line</t>
    <phoneticPr fontId="2" type="noConversion"/>
  </si>
  <si>
    <t xml:space="preserve">음주운전
Intoxication </t>
    <phoneticPr fontId="2" type="noConversion"/>
  </si>
  <si>
    <t>무면허
 No license</t>
    <phoneticPr fontId="2" type="noConversion"/>
  </si>
  <si>
    <t xml:space="preserve">승용차
Car </t>
    <phoneticPr fontId="4" type="noConversion"/>
  </si>
  <si>
    <t>비사업용
Non-business</t>
    <phoneticPr fontId="4" type="noConversion"/>
  </si>
  <si>
    <t>즉심
Summary justice</t>
    <phoneticPr fontId="4" type="noConversion"/>
  </si>
  <si>
    <t>통고처분
Notification and punishment</t>
    <phoneticPr fontId="4" type="noConversion"/>
  </si>
  <si>
    <t>22. 운전면허 소지자  Driver’s License Holders</t>
    <phoneticPr fontId="2" type="noConversion"/>
  </si>
  <si>
    <t>대형
Heavy goods vehicle</t>
    <phoneticPr fontId="4" type="noConversion"/>
  </si>
  <si>
    <t xml:space="preserve">보통
Normal </t>
    <phoneticPr fontId="4" type="noConversion"/>
  </si>
  <si>
    <t xml:space="preserve">소형
Compact </t>
    <phoneticPr fontId="4" type="noConversion"/>
  </si>
  <si>
    <t>보통
Normal</t>
    <phoneticPr fontId="4" type="noConversion"/>
  </si>
  <si>
    <t>소형
Compact</t>
    <phoneticPr fontId="4" type="noConversion"/>
  </si>
  <si>
    <t>유 · 도선
Cruise and Ferry</t>
    <phoneticPr fontId="2" type="noConversion"/>
  </si>
  <si>
    <t>Source :  Metropolitan City and Province</t>
    <phoneticPr fontId="2" type="noConversion"/>
  </si>
  <si>
    <t>일반직 등
General service and others</t>
    <phoneticPr fontId="2" type="noConversion"/>
  </si>
  <si>
    <t>기타(실화)
other</t>
    <phoneticPr fontId="2" type="noConversion"/>
  </si>
  <si>
    <t>승합차
Van</t>
    <phoneticPr fontId="4" type="noConversion"/>
  </si>
  <si>
    <t>원동기장치
Motor</t>
    <phoneticPr fontId="4" type="noConversion"/>
  </si>
  <si>
    <t>17. 자연재해 발생 및 피해 현황 Natural Disasters and Damages</t>
    <phoneticPr fontId="3" type="noConversion"/>
  </si>
  <si>
    <t>미상
Unknown</t>
    <phoneticPr fontId="2" type="noConversion"/>
  </si>
  <si>
    <t>산림피해</t>
    <phoneticPr fontId="2" type="noConversion"/>
  </si>
  <si>
    <t>원인(건)</t>
    <phoneticPr fontId="2" type="noConversion"/>
  </si>
  <si>
    <t xml:space="preserve">단위 : 건, ha, 천원 </t>
    <phoneticPr fontId="3" type="noConversion"/>
  </si>
  <si>
    <t>기타</t>
    <phoneticPr fontId="2" type="noConversion"/>
  </si>
  <si>
    <t>건축물화재</t>
    <phoneticPr fontId="2" type="noConversion"/>
  </si>
  <si>
    <t>어린이불장난</t>
    <phoneticPr fontId="2" type="noConversion"/>
  </si>
  <si>
    <t>성묘객실화</t>
    <phoneticPr fontId="2" type="noConversion"/>
  </si>
  <si>
    <t>담배불실화</t>
    <phoneticPr fontId="2" type="noConversion"/>
  </si>
  <si>
    <t>쓰레기소각</t>
    <phoneticPr fontId="2" type="noConversion"/>
  </si>
  <si>
    <t>논밭두렁소각</t>
    <phoneticPr fontId="2" type="noConversion"/>
  </si>
  <si>
    <t>입산자실화</t>
    <phoneticPr fontId="2" type="noConversion"/>
  </si>
  <si>
    <t>합계</t>
    <phoneticPr fontId="2" type="noConversion"/>
  </si>
  <si>
    <t>도로교통
Motor vehicle
accident</t>
    <phoneticPr fontId="2" type="noConversion"/>
  </si>
  <si>
    <t>가스폭발
Gas Explosion</t>
    <phoneticPr fontId="2" type="noConversion"/>
  </si>
  <si>
    <t>총 피해액</t>
    <phoneticPr fontId="4" type="noConversion"/>
  </si>
  <si>
    <t>사유시설
Private facilities</t>
    <phoneticPr fontId="2" type="noConversion"/>
  </si>
  <si>
    <t>철길
건널목
Railway crossing</t>
    <phoneticPr fontId="4" type="noConversion"/>
  </si>
  <si>
    <t>형사입건
Prosecuted</t>
    <phoneticPr fontId="4" type="noConversion"/>
  </si>
  <si>
    <t xml:space="preserve">가스누출
(폭발)
Gas leak
(explosion) </t>
    <phoneticPr fontId="2" type="noConversion"/>
  </si>
  <si>
    <t>68m</t>
  </si>
  <si>
    <t>53m</t>
  </si>
  <si>
    <t>33m</t>
  </si>
  <si>
    <t>69m</t>
  </si>
  <si>
    <t>안전진단차
Inspection car</t>
    <phoneticPr fontId="2" type="noConversion"/>
  </si>
  <si>
    <t>구급차 Ambulance</t>
    <phoneticPr fontId="2" type="noConversion"/>
  </si>
  <si>
    <t>인적피해
Human damage</t>
    <phoneticPr fontId="2" type="noConversion"/>
  </si>
  <si>
    <t>부상
Injury</t>
    <phoneticPr fontId="2" type="noConversion"/>
  </si>
  <si>
    <t>사망
Death</t>
    <phoneticPr fontId="2" type="noConversion"/>
  </si>
  <si>
    <t>Unit : case</t>
    <phoneticPr fontId="2" type="noConversion"/>
  </si>
  <si>
    <t>전문
경력관
Specialist</t>
    <phoneticPr fontId="2" type="noConversion"/>
  </si>
  <si>
    <t>연구관
Research officer</t>
    <phoneticPr fontId="2" type="noConversion"/>
  </si>
  <si>
    <t>연구사
Researcher</t>
    <phoneticPr fontId="2" type="noConversion"/>
  </si>
  <si>
    <t>지도관
Instruction officer</t>
    <phoneticPr fontId="2" type="noConversion"/>
  </si>
  <si>
    <t>지도사
Instructor</t>
    <phoneticPr fontId="2" type="noConversion"/>
  </si>
  <si>
    <t>임기제
Fixed-term
(General)</t>
    <phoneticPr fontId="2" type="noConversion"/>
  </si>
  <si>
    <t>소방직
Fire-fighting service</t>
    <phoneticPr fontId="3" type="noConversion"/>
  </si>
  <si>
    <t>여
Female</t>
    <phoneticPr fontId="2" type="noConversion"/>
  </si>
  <si>
    <t>고위
공무원</t>
    <phoneticPr fontId="4" type="noConversion"/>
  </si>
  <si>
    <t>정무직
Political service</t>
    <phoneticPr fontId="4" type="noConversion"/>
  </si>
  <si>
    <t>별정직
Special administrative service</t>
    <phoneticPr fontId="4" type="noConversion"/>
  </si>
  <si>
    <t>특정직
Special service</t>
    <phoneticPr fontId="4" type="noConversion"/>
  </si>
  <si>
    <t>연구직
Research service</t>
    <phoneticPr fontId="4" type="noConversion"/>
  </si>
  <si>
    <t>지도직
Instruction service</t>
    <phoneticPr fontId="2" type="noConversion"/>
  </si>
  <si>
    <t>이재
가구수
No. of
households</t>
    <phoneticPr fontId="2" type="noConversion"/>
  </si>
  <si>
    <t>부동산
Immovable property</t>
    <phoneticPr fontId="2" type="noConversion"/>
  </si>
  <si>
    <t>방화
Arson</t>
    <phoneticPr fontId="2" type="noConversion"/>
  </si>
  <si>
    <t>단독주택
Detached housing</t>
    <phoneticPr fontId="2" type="noConversion"/>
  </si>
  <si>
    <t>공동주택
Apartment</t>
    <phoneticPr fontId="2" type="noConversion"/>
  </si>
  <si>
    <t>기타주택
Other housing</t>
    <phoneticPr fontId="2" type="noConversion"/>
  </si>
  <si>
    <t>학교
Schools</t>
    <phoneticPr fontId="2" type="noConversion"/>
  </si>
  <si>
    <t>일반업무
General business facility</t>
    <phoneticPr fontId="2" type="noConversion"/>
  </si>
  <si>
    <t>판매시설
Sales facility</t>
    <phoneticPr fontId="2" type="noConversion"/>
  </si>
  <si>
    <t>공장 및 창고
Factory and storage facility</t>
    <phoneticPr fontId="2" type="noConversion"/>
  </si>
  <si>
    <t>작업장
Workshop</t>
    <phoneticPr fontId="2" type="noConversion"/>
  </si>
  <si>
    <t>음식점
Restaurants</t>
    <phoneticPr fontId="2" type="noConversion"/>
  </si>
  <si>
    <t>일상서비스
시설
General service facilities</t>
    <phoneticPr fontId="2" type="noConversion"/>
  </si>
  <si>
    <t>위험물
(가스
제조소등)
Hazardous material storage and process facility</t>
    <phoneticPr fontId="2" type="noConversion"/>
  </si>
  <si>
    <t>운송
(차량, 철도 등)
Transportation(car, train etc)</t>
    <phoneticPr fontId="2" type="noConversion"/>
  </si>
  <si>
    <t>임야
Land</t>
    <phoneticPr fontId="2" type="noConversion"/>
  </si>
  <si>
    <r>
      <t>위락</t>
    </r>
    <r>
      <rPr>
        <sz val="9"/>
        <rFont val="맑은 고딕"/>
        <family val="3"/>
        <charset val="129"/>
      </rPr>
      <t>·</t>
    </r>
    <r>
      <rPr>
        <sz val="9"/>
        <rFont val="굴림"/>
        <family val="3"/>
        <charset val="129"/>
      </rPr>
      <t xml:space="preserve">
오락시설
Entertainment facility</t>
    </r>
    <phoneticPr fontId="2" type="noConversion"/>
  </si>
  <si>
    <t>면적
Area</t>
    <phoneticPr fontId="2" type="noConversion"/>
  </si>
  <si>
    <t>특수소방차
Special fire vehicle</t>
    <phoneticPr fontId="2" type="noConversion"/>
  </si>
  <si>
    <t>기타
Others</t>
    <phoneticPr fontId="2" type="noConversion"/>
  </si>
  <si>
    <t>구조
공작차
Rescue vehicle</t>
    <phoneticPr fontId="2" type="noConversion"/>
  </si>
  <si>
    <t>소계
Sub total</t>
    <phoneticPr fontId="2" type="noConversion"/>
  </si>
  <si>
    <t>방수탑차
Drainage truck</t>
    <phoneticPr fontId="2" type="noConversion"/>
  </si>
  <si>
    <t>내폭
Inplosire</t>
    <phoneticPr fontId="2" type="noConversion"/>
  </si>
  <si>
    <t>고성능
High powered</t>
    <phoneticPr fontId="2" type="noConversion"/>
  </si>
  <si>
    <t>일반
General</t>
    <phoneticPr fontId="2" type="noConversion"/>
  </si>
  <si>
    <t>구조
버스
Rescue bus</t>
    <phoneticPr fontId="2" type="noConversion"/>
  </si>
  <si>
    <t>중형
Middle size</t>
    <phoneticPr fontId="2" type="noConversion"/>
  </si>
  <si>
    <t>소형
Small size</t>
    <phoneticPr fontId="2" type="noConversion"/>
  </si>
  <si>
    <t>대형
Large
size</t>
    <phoneticPr fontId="2" type="noConversion"/>
  </si>
  <si>
    <t>승합형
Bus</t>
    <phoneticPr fontId="2" type="noConversion"/>
  </si>
  <si>
    <t>화물형
Truck</t>
    <phoneticPr fontId="2" type="noConversion"/>
  </si>
  <si>
    <t>지휘차
Fire command vehicle</t>
    <phoneticPr fontId="2" type="noConversion"/>
  </si>
  <si>
    <t>재난
지원차
Disaster support car</t>
    <phoneticPr fontId="2" type="noConversion"/>
  </si>
  <si>
    <t>화재
조사차
Fire investigation car</t>
    <phoneticPr fontId="2" type="noConversion"/>
  </si>
  <si>
    <t>굴삭기
Exacvator</t>
    <phoneticPr fontId="2" type="noConversion"/>
  </si>
  <si>
    <t>견인차
Wrecker</t>
    <phoneticPr fontId="2" type="noConversion"/>
  </si>
  <si>
    <t>미분무
가스
소방차
Atomized gas fire trucks</t>
    <phoneticPr fontId="2" type="noConversion"/>
  </si>
  <si>
    <t>기타
(이동
체험, 
이동정비)
Others</t>
    <phoneticPr fontId="2" type="noConversion"/>
  </si>
  <si>
    <t>승용차
Passenger car</t>
    <phoneticPr fontId="2" type="noConversion"/>
  </si>
  <si>
    <t>승합차
Bus</t>
    <phoneticPr fontId="2" type="noConversion"/>
  </si>
  <si>
    <t>화물차
Truck</t>
    <phoneticPr fontId="2" type="noConversion"/>
  </si>
  <si>
    <t>이륜차
Two wheeled vehicle</t>
    <phoneticPr fontId="2" type="noConversion"/>
  </si>
  <si>
    <t>유조차
Oil tank car</t>
    <phoneticPr fontId="2" type="noConversion"/>
  </si>
  <si>
    <t>헬기
Fire helicopter</t>
    <phoneticPr fontId="2" type="noConversion"/>
  </si>
  <si>
    <t>소방
구조정
Fire rescue ship</t>
    <phoneticPr fontId="2" type="noConversion"/>
  </si>
  <si>
    <t>건
Case</t>
    <phoneticPr fontId="2" type="noConversion"/>
  </si>
  <si>
    <t>인원 
 Person</t>
    <phoneticPr fontId="2" type="noConversion"/>
  </si>
  <si>
    <t>인명피해
Casualty</t>
    <phoneticPr fontId="2" type="noConversion"/>
  </si>
  <si>
    <t>근린생활시설
Neighborhood convenience facility</t>
    <phoneticPr fontId="2" type="noConversion"/>
  </si>
  <si>
    <t>운수시설
Transport facility</t>
    <phoneticPr fontId="2" type="noConversion"/>
  </si>
  <si>
    <t>교육연구시설
Education and research facility</t>
    <phoneticPr fontId="2" type="noConversion"/>
  </si>
  <si>
    <t>노유자시설
Welfare facility</t>
    <phoneticPr fontId="2" type="noConversion"/>
  </si>
  <si>
    <t>수련시설
Training facility</t>
    <phoneticPr fontId="2" type="noConversion"/>
  </si>
  <si>
    <t>복합건축물
Complex buildings</t>
    <phoneticPr fontId="2" type="noConversion"/>
  </si>
  <si>
    <t>장례식장
Funeral hall</t>
    <phoneticPr fontId="2" type="noConversion"/>
  </si>
  <si>
    <t>관광휴게시설
Tourism and resting facility</t>
    <phoneticPr fontId="2" type="noConversion"/>
  </si>
  <si>
    <t>동물 및 식물
관련 시설
Animal and vegetation related facility</t>
    <phoneticPr fontId="2" type="noConversion"/>
  </si>
  <si>
    <t>자원순환
관련 시설</t>
    <phoneticPr fontId="2" type="noConversion"/>
  </si>
  <si>
    <t>묘지 관련시설
Cemetery related facilities</t>
    <phoneticPr fontId="2" type="noConversion"/>
  </si>
  <si>
    <t>위험물 저장 및 
처리 시설
Hazardous material storage and process facility</t>
    <phoneticPr fontId="2" type="noConversion"/>
  </si>
  <si>
    <t>전체 교통사고
Overall traffic accidents</t>
    <phoneticPr fontId="2" type="noConversion"/>
  </si>
  <si>
    <t>처  리  상  황
By punishment</t>
    <phoneticPr fontId="4" type="noConversion"/>
  </si>
  <si>
    <t>용  도  별
By use</t>
    <phoneticPr fontId="4" type="noConversion"/>
  </si>
  <si>
    <t>차  종  별
By vehicle type</t>
    <phoneticPr fontId="4" type="noConversion"/>
  </si>
  <si>
    <t>1종
Type 1</t>
    <phoneticPr fontId="4" type="noConversion"/>
  </si>
  <si>
    <t>2종
Type 2</t>
    <phoneticPr fontId="3" type="noConversion"/>
  </si>
  <si>
    <t>제독차 Detoxication</t>
    <phoneticPr fontId="2" type="noConversion"/>
  </si>
  <si>
    <t>행정지원차</t>
    <phoneticPr fontId="2" type="noConversion"/>
  </si>
  <si>
    <t>소방홍보차
Publicity car</t>
    <phoneticPr fontId="2" type="noConversion"/>
  </si>
  <si>
    <t>교육용차
Educational car</t>
    <phoneticPr fontId="2" type="noConversion"/>
  </si>
  <si>
    <t>행정차</t>
    <phoneticPr fontId="2" type="noConversion"/>
  </si>
  <si>
    <t>소방순찰차
Patrol car</t>
    <phoneticPr fontId="2" type="noConversion"/>
  </si>
  <si>
    <t>합계
Total</t>
    <phoneticPr fontId="3" type="noConversion"/>
  </si>
  <si>
    <t>본청
Head office</t>
    <phoneticPr fontId="3" type="noConversion"/>
  </si>
  <si>
    <t>합계
Total</t>
    <phoneticPr fontId="2" type="noConversion"/>
  </si>
  <si>
    <t>소방준감
Chief Superintendent</t>
    <phoneticPr fontId="3" type="noConversion"/>
  </si>
  <si>
    <t>합계
Total</t>
    <phoneticPr fontId="4" type="noConversion"/>
  </si>
  <si>
    <t>일반직
General service</t>
    <phoneticPr fontId="4" type="noConversion"/>
  </si>
  <si>
    <t>발생
Number of fire incidents</t>
    <phoneticPr fontId="2" type="noConversion"/>
  </si>
  <si>
    <t>소실
Burnt-down</t>
    <phoneticPr fontId="2" type="noConversion"/>
  </si>
  <si>
    <t>피해액
Property loss</t>
    <phoneticPr fontId="2" type="noConversion"/>
  </si>
  <si>
    <t xml:space="preserve">인명 피해
Casualty </t>
    <phoneticPr fontId="2" type="noConversion"/>
  </si>
  <si>
    <t xml:space="preserve">실화
Accident </t>
    <phoneticPr fontId="2" type="noConversion"/>
  </si>
  <si>
    <t xml:space="preserve">전기적
요인
Electrical </t>
    <phoneticPr fontId="2" type="noConversion"/>
  </si>
  <si>
    <t xml:space="preserve">기계적
요인
Mechanical  </t>
    <phoneticPr fontId="2" type="noConversion"/>
  </si>
  <si>
    <t>화학적
요인
Chemicals</t>
    <phoneticPr fontId="2" type="noConversion"/>
  </si>
  <si>
    <t>자연적
요인
Natural cause</t>
    <phoneticPr fontId="2" type="noConversion"/>
  </si>
  <si>
    <t xml:space="preserve">주거
Residential </t>
    <phoneticPr fontId="2" type="noConversion"/>
  </si>
  <si>
    <t>비주거  Non-residential</t>
    <phoneticPr fontId="2" type="noConversion"/>
  </si>
  <si>
    <t>화재
Fire incident</t>
    <phoneticPr fontId="2" type="noConversion"/>
  </si>
  <si>
    <t>산불
Forest fire</t>
    <phoneticPr fontId="2" type="noConversion"/>
  </si>
  <si>
    <t>붕괴
Collapse</t>
    <phoneticPr fontId="2" type="noConversion"/>
  </si>
  <si>
    <t xml:space="preserve">수난
</t>
    <phoneticPr fontId="2" type="noConversion"/>
  </si>
  <si>
    <t>피해액
Amount of damage</t>
    <phoneticPr fontId="4" type="noConversion"/>
  </si>
  <si>
    <t>총계
Total</t>
    <phoneticPr fontId="11" type="noConversion"/>
  </si>
  <si>
    <t>주요 취급소
Major handling agencies</t>
    <phoneticPr fontId="11" type="noConversion"/>
  </si>
  <si>
    <t xml:space="preserve">저장소
Storages </t>
    <phoneticPr fontId="11" type="noConversion"/>
  </si>
  <si>
    <t>건수
Case</t>
    <phoneticPr fontId="4" type="noConversion"/>
  </si>
  <si>
    <t>위반 사항
By violation</t>
    <phoneticPr fontId="4" type="noConversion"/>
  </si>
  <si>
    <t>기타
Other</t>
    <phoneticPr fontId="4" type="noConversion"/>
  </si>
  <si>
    <t>총수
Total</t>
    <phoneticPr fontId="4" type="noConversion"/>
  </si>
  <si>
    <t>합계
Total</t>
    <phoneticPr fontId="2" type="noConversion"/>
  </si>
  <si>
    <t>단위 : 명</t>
    <phoneticPr fontId="3" type="noConversion"/>
  </si>
  <si>
    <t>단위 : 건, 천원, 명</t>
    <phoneticPr fontId="2" type="noConversion"/>
  </si>
  <si>
    <t>사고(건)
 Accident (case)</t>
    <phoneticPr fontId="2" type="noConversion"/>
  </si>
  <si>
    <t>사망(명)
Death (person)</t>
    <phoneticPr fontId="2" type="noConversion"/>
  </si>
  <si>
    <t>부상(명)
Injury (person)</t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</si>
  <si>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Others</t>
    </r>
    <phoneticPr fontId="2" type="noConversion"/>
  </si>
  <si>
    <t>Unit : case, 1,000 won, person</t>
    <phoneticPr fontId="2" type="noConversion"/>
  </si>
  <si>
    <t>Unit : case, person,  1,000 won</t>
    <phoneticPr fontId="3" type="noConversion"/>
  </si>
  <si>
    <t>Unit : case, ha, 1,000 won</t>
    <phoneticPr fontId="3" type="noConversion"/>
  </si>
  <si>
    <t>Unit : person, 1,000 won</t>
    <phoneticPr fontId="3" type="noConversion"/>
  </si>
  <si>
    <t>별정직</t>
  </si>
  <si>
    <t xml:space="preserve"> 주 : 현원기준</t>
    <phoneticPr fontId="3" type="noConversion"/>
  </si>
  <si>
    <t>자료 : 총무과</t>
    <phoneticPr fontId="2" type="noConversion"/>
  </si>
  <si>
    <t>Source : General Affairs Division</t>
    <phoneticPr fontId="2" type="noConversion"/>
  </si>
  <si>
    <t xml:space="preserve">시 의회사무국, 직속기관 및 사업소
Local council, affiliated organizations, business offices </t>
    <phoneticPr fontId="3" type="noConversion"/>
  </si>
  <si>
    <t>시민공감담당관</t>
  </si>
  <si>
    <t>공보담당관</t>
  </si>
  <si>
    <t>감사담당관</t>
  </si>
  <si>
    <t>총무과</t>
  </si>
  <si>
    <t>회계과</t>
  </si>
  <si>
    <t>체육지원과</t>
  </si>
  <si>
    <t>세정과</t>
  </si>
  <si>
    <t>징수과</t>
  </si>
  <si>
    <t>민원지적과</t>
  </si>
  <si>
    <t>기획예산과</t>
  </si>
  <si>
    <t>지역경제과</t>
  </si>
  <si>
    <t>산업지원과</t>
  </si>
  <si>
    <t>투자박람회과</t>
  </si>
  <si>
    <t>인구일자리과</t>
  </si>
  <si>
    <t>정보통신과</t>
  </si>
  <si>
    <t>관광과</t>
  </si>
  <si>
    <t>문화예술과</t>
  </si>
  <si>
    <t>교육지원과</t>
  </si>
  <si>
    <t>시립도서관</t>
  </si>
  <si>
    <t>사회복지과</t>
  </si>
  <si>
    <t>노인장애인과</t>
  </si>
  <si>
    <t>여성가족과</t>
  </si>
  <si>
    <t>기후생태과</t>
  </si>
  <si>
    <t>도시미화과</t>
  </si>
  <si>
    <t>수산경영과</t>
  </si>
  <si>
    <t>어업생산과</t>
  </si>
  <si>
    <t>해양항만레저과</t>
  </si>
  <si>
    <t>섬자원개발과</t>
  </si>
  <si>
    <t>산림과</t>
  </si>
  <si>
    <t>도시계획과</t>
  </si>
  <si>
    <t>건설과</t>
  </si>
  <si>
    <t>재난안전과</t>
  </si>
  <si>
    <t>도로과</t>
  </si>
  <si>
    <t>교통과</t>
  </si>
  <si>
    <t>허가민원과</t>
  </si>
  <si>
    <t xml:space="preserve"> 자료 : 총무과</t>
    <phoneticPr fontId="2" type="noConversion"/>
  </si>
  <si>
    <t>일반직  General service</t>
    <phoneticPr fontId="2" type="noConversion"/>
  </si>
  <si>
    <t>고위공무원
Senior
civil service</t>
    <phoneticPr fontId="2" type="noConversion"/>
  </si>
  <si>
    <t>2. 시 본청공무원  Civil Servants in Metropolitan City·Province Government Head Offices</t>
    <phoneticPr fontId="3" type="noConversion"/>
  </si>
  <si>
    <t xml:space="preserve">3. 의회사무국, 시 직속기관 및 사업소 공무원  </t>
    <phoneticPr fontId="2" type="noConversion"/>
  </si>
  <si>
    <t xml:space="preserve">    Civil Servants in the Secretariat of Local Council, Affiliated Organizations and Business Offices of City Province</t>
    <phoneticPr fontId="2" type="noConversion"/>
  </si>
  <si>
    <t>(단위 : 명)</t>
    <phoneticPr fontId="2" type="noConversion"/>
  </si>
  <si>
    <t>연   별</t>
  </si>
  <si>
    <t>계</t>
  </si>
  <si>
    <t>정무직</t>
    <phoneticPr fontId="2" type="noConversion"/>
  </si>
  <si>
    <t>소방직</t>
  </si>
  <si>
    <t>고     위</t>
  </si>
  <si>
    <t>일  반  직</t>
  </si>
  <si>
    <t>General</t>
  </si>
  <si>
    <t>기타직</t>
  </si>
  <si>
    <t>Political
(selected) Positio</t>
    <phoneticPr fontId="2" type="noConversion"/>
  </si>
  <si>
    <t>공무원단</t>
  </si>
  <si>
    <t>합 계</t>
    <phoneticPr fontId="2" type="noConversion"/>
  </si>
  <si>
    <t>1 급</t>
  </si>
  <si>
    <t>2급</t>
  </si>
  <si>
    <t>3 급</t>
  </si>
  <si>
    <t>4 급</t>
  </si>
  <si>
    <t>5 급</t>
  </si>
  <si>
    <t>6 급</t>
  </si>
  <si>
    <t>7 급</t>
  </si>
  <si>
    <t>8 급</t>
  </si>
  <si>
    <t>9 급</t>
  </si>
  <si>
    <t>전문</t>
    <phoneticPr fontId="2" type="noConversion"/>
  </si>
  <si>
    <t>연구관</t>
  </si>
  <si>
    <t>연구사</t>
  </si>
  <si>
    <t>지도관</t>
  </si>
  <si>
    <t>지도사</t>
  </si>
  <si>
    <t>임기제</t>
    <phoneticPr fontId="2" type="noConversion"/>
  </si>
  <si>
    <t>Fire</t>
  </si>
  <si>
    <t>Senior</t>
  </si>
  <si>
    <t>경력관</t>
    <phoneticPr fontId="2" type="noConversion"/>
  </si>
  <si>
    <t xml:space="preserve">fighting </t>
  </si>
  <si>
    <t>executive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</si>
  <si>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</si>
  <si>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</si>
  <si>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</si>
  <si>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</si>
  <si>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</si>
  <si>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</si>
  <si>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</si>
  <si>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</si>
  <si>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</si>
  <si>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Research</t>
  </si>
  <si>
    <t>Resercher</t>
  </si>
  <si>
    <t>Advising</t>
  </si>
  <si>
    <t>Total</t>
  </si>
  <si>
    <t>Specific</t>
  </si>
  <si>
    <t>position</t>
  </si>
  <si>
    <t>service</t>
  </si>
  <si>
    <t>grade</t>
  </si>
  <si>
    <t xml:space="preserve"> Expert </t>
    <phoneticPr fontId="2" type="noConversion"/>
  </si>
  <si>
    <t>officer</t>
  </si>
  <si>
    <t>Advisor</t>
  </si>
  <si>
    <t>Fixed-term(General)</t>
    <phoneticPr fontId="2" type="noConversion"/>
  </si>
  <si>
    <t>Others</t>
  </si>
  <si>
    <t>의회사무국</t>
  </si>
  <si>
    <t>직속기관</t>
  </si>
  <si>
    <t xml:space="preserve">  보건행정과</t>
  </si>
  <si>
    <t xml:space="preserve">  식품위생과</t>
  </si>
  <si>
    <t xml:space="preserve">  건강증진과</t>
  </si>
  <si>
    <t xml:space="preserve">  보건사업과</t>
  </si>
  <si>
    <t xml:space="preserve">  농업정책과</t>
  </si>
  <si>
    <t xml:space="preserve">  농촌진흥과</t>
  </si>
  <si>
    <t xml:space="preserve">  미래농업과</t>
  </si>
  <si>
    <t xml:space="preserve">  특산품육성과</t>
  </si>
  <si>
    <t>사 업 소</t>
  </si>
  <si>
    <t xml:space="preserve">  도시재생과</t>
  </si>
  <si>
    <t xml:space="preserve">  공영개발과</t>
  </si>
  <si>
    <t xml:space="preserve">  도로시설관리과</t>
  </si>
  <si>
    <t xml:space="preserve">  공원과</t>
  </si>
  <si>
    <t xml:space="preserve">  수도행정과</t>
  </si>
  <si>
    <t xml:space="preserve">  상수도과</t>
  </si>
  <si>
    <t xml:space="preserve">  하수도과</t>
  </si>
  <si>
    <t>산단환경관리사업소</t>
  </si>
  <si>
    <t xml:space="preserve">  생활자원사업소</t>
  </si>
  <si>
    <t xml:space="preserve">  차량등록사업소</t>
  </si>
  <si>
    <t>출장소</t>
  </si>
  <si>
    <t>중부민원출장소</t>
  </si>
  <si>
    <t>자료 : 총무과</t>
    <phoneticPr fontId="2" type="noConversion"/>
  </si>
  <si>
    <t>4. 읍·면·동 공무원   Civil Servants in Eup·Myeon·Dong</t>
    <phoneticPr fontId="2" type="noConversion"/>
  </si>
  <si>
    <t>단위 : 명</t>
  </si>
  <si>
    <t>연    별</t>
  </si>
  <si>
    <t>일           반          직</t>
  </si>
  <si>
    <t>시 군 별</t>
  </si>
  <si>
    <t xml:space="preserve">   돌  산  읍</t>
  </si>
  <si>
    <t xml:space="preserve">   소  라  면</t>
  </si>
  <si>
    <t xml:space="preserve">   율  촌  면</t>
  </si>
  <si>
    <t xml:space="preserve">   화  양  면</t>
  </si>
  <si>
    <t xml:space="preserve">   남       면</t>
  </si>
  <si>
    <t xml:space="preserve">   화  정  면</t>
  </si>
  <si>
    <t xml:space="preserve">   삼  산  면</t>
  </si>
  <si>
    <t xml:space="preserve">   동  문  동</t>
  </si>
  <si>
    <t xml:space="preserve">   한  려  동</t>
  </si>
  <si>
    <t xml:space="preserve">   중  앙  동</t>
  </si>
  <si>
    <t xml:space="preserve">   충  무  동</t>
  </si>
  <si>
    <t xml:space="preserve">   광  림  동</t>
  </si>
  <si>
    <t xml:space="preserve">   서  강  동</t>
  </si>
  <si>
    <t xml:space="preserve">   대  교  동</t>
  </si>
  <si>
    <t xml:space="preserve">   국      동</t>
  </si>
  <si>
    <t xml:space="preserve">   월  호  동</t>
  </si>
  <si>
    <t xml:space="preserve">   여  서  동</t>
  </si>
  <si>
    <t xml:space="preserve">   문  수  동</t>
  </si>
  <si>
    <t xml:space="preserve">   미  평  동</t>
  </si>
  <si>
    <t xml:space="preserve">   둔  덕  동</t>
  </si>
  <si>
    <t xml:space="preserve">   만  덕  동</t>
  </si>
  <si>
    <t xml:space="preserve">   쌍  봉  동</t>
  </si>
  <si>
    <t xml:space="preserve">   시  전  동</t>
  </si>
  <si>
    <t xml:space="preserve">   여  천  동</t>
  </si>
  <si>
    <t xml:space="preserve">   주  삼  동</t>
  </si>
  <si>
    <t xml:space="preserve">   삼  일  동</t>
  </si>
  <si>
    <t xml:space="preserve">   묘  도  동</t>
  </si>
  <si>
    <t>자료 : 총무과</t>
    <phoneticPr fontId="2" type="noConversion"/>
  </si>
  <si>
    <t>Source : General Affairs Division</t>
    <phoneticPr fontId="2" type="noConversion"/>
  </si>
  <si>
    <t>5급</t>
    <phoneticPr fontId="2" type="noConversion"/>
  </si>
  <si>
    <t>6급</t>
    <phoneticPr fontId="2" type="noConversion"/>
  </si>
  <si>
    <t>7급</t>
    <phoneticPr fontId="2" type="noConversion"/>
  </si>
  <si>
    <t>8급</t>
    <phoneticPr fontId="2" type="noConversion"/>
  </si>
  <si>
    <t>9급</t>
    <phoneticPr fontId="2" type="noConversion"/>
  </si>
  <si>
    <t>5. 소방공무원  Fire-fighters</t>
    <phoneticPr fontId="3" type="noConversion"/>
  </si>
  <si>
    <t xml:space="preserve"> 자료 : 여수소방서</t>
    <phoneticPr fontId="3" type="noConversion"/>
  </si>
  <si>
    <t>Source : Yeosu Fire Station</t>
    <phoneticPr fontId="2" type="noConversion"/>
  </si>
  <si>
    <t xml:space="preserve"> 주 : 1) 정원기준, 의용소방대원 제외 </t>
    <phoneticPr fontId="3" type="noConversion"/>
  </si>
  <si>
    <t xml:space="preserve">6. 경찰공무원 Police </t>
    <phoneticPr fontId="2" type="noConversion"/>
  </si>
  <si>
    <t xml:space="preserve"> 자료 : 여수경찰서, 여수해양경찰서</t>
    <phoneticPr fontId="2" type="noConversion"/>
  </si>
  <si>
    <t>Source : Yeosu Police Station, Yeosu Coast Guard</t>
    <phoneticPr fontId="2" type="noConversion"/>
  </si>
  <si>
    <t xml:space="preserve"> 주 : 정원기준(2017년부터 해양경찰교육원 포함)  </t>
    <phoneticPr fontId="3" type="noConversion"/>
  </si>
  <si>
    <t>7. 퇴직사유별 공무원  Civil Servants Retirement by Cause</t>
    <phoneticPr fontId="3" type="noConversion"/>
  </si>
  <si>
    <t>의원면직</t>
  </si>
  <si>
    <t>직권면직</t>
  </si>
  <si>
    <t>당연퇴직</t>
  </si>
  <si>
    <t>명예(조기)퇴직</t>
  </si>
  <si>
    <t>사망퇴직</t>
  </si>
  <si>
    <t>징계퇴직</t>
  </si>
  <si>
    <t>정년퇴직</t>
  </si>
  <si>
    <t>자료 : 총무과</t>
  </si>
  <si>
    <t>단위 : 건</t>
  </si>
  <si>
    <t>인가·허가</t>
  </si>
  <si>
    <t>특허·면허</t>
  </si>
  <si>
    <t>승인·지정</t>
  </si>
  <si>
    <t>신고·등록</t>
  </si>
  <si>
    <t>시험·검사</t>
  </si>
  <si>
    <t>확인증명/교부</t>
  </si>
  <si>
    <t>고충민원</t>
  </si>
  <si>
    <t>기 타1)</t>
  </si>
  <si>
    <t>Sanction/</t>
  </si>
  <si>
    <t>Approval/</t>
  </si>
  <si>
    <t>Notification/</t>
  </si>
  <si>
    <t>Test/</t>
  </si>
  <si>
    <t>Confirmation·Cer-</t>
  </si>
  <si>
    <t>Permission</t>
  </si>
  <si>
    <t>Patent/License</t>
  </si>
  <si>
    <t>Designation</t>
  </si>
  <si>
    <t>Registration</t>
  </si>
  <si>
    <t>Inspection</t>
  </si>
  <si>
    <t>tification/ Delivery</t>
  </si>
  <si>
    <t>Complaint filing</t>
  </si>
  <si>
    <t>시  본  청</t>
  </si>
  <si>
    <t>돌  산  읍</t>
    <phoneticPr fontId="2" type="noConversion"/>
  </si>
  <si>
    <t>소  라  면</t>
    <phoneticPr fontId="2" type="noConversion"/>
  </si>
  <si>
    <t>율  촌  면</t>
    <phoneticPr fontId="2" type="noConversion"/>
  </si>
  <si>
    <t>화  양  면</t>
    <phoneticPr fontId="2" type="noConversion"/>
  </si>
  <si>
    <t>남       면</t>
    <phoneticPr fontId="2" type="noConversion"/>
  </si>
  <si>
    <t>화  정  면</t>
    <phoneticPr fontId="2" type="noConversion"/>
  </si>
  <si>
    <t>삼  산  면</t>
    <phoneticPr fontId="2" type="noConversion"/>
  </si>
  <si>
    <t>동  문  동</t>
    <phoneticPr fontId="2" type="noConversion"/>
  </si>
  <si>
    <t>한  려  동</t>
    <phoneticPr fontId="2" type="noConversion"/>
  </si>
  <si>
    <t>중  앙  동</t>
    <phoneticPr fontId="2" type="noConversion"/>
  </si>
  <si>
    <t>충  무  동</t>
    <phoneticPr fontId="2" type="noConversion"/>
  </si>
  <si>
    <t>광  림  동</t>
    <phoneticPr fontId="2" type="noConversion"/>
  </si>
  <si>
    <t>서  강  동</t>
    <phoneticPr fontId="2" type="noConversion"/>
  </si>
  <si>
    <t>대  교  동</t>
    <phoneticPr fontId="2" type="noConversion"/>
  </si>
  <si>
    <t>국       동</t>
    <phoneticPr fontId="2" type="noConversion"/>
  </si>
  <si>
    <t>월  호  동</t>
    <phoneticPr fontId="2" type="noConversion"/>
  </si>
  <si>
    <t>여  서  동</t>
    <phoneticPr fontId="2" type="noConversion"/>
  </si>
  <si>
    <t>문  수  동</t>
    <phoneticPr fontId="2" type="noConversion"/>
  </si>
  <si>
    <t>미  평  동</t>
    <phoneticPr fontId="2" type="noConversion"/>
  </si>
  <si>
    <t>둔  덕  동</t>
    <phoneticPr fontId="2" type="noConversion"/>
  </si>
  <si>
    <t>만  덕  동</t>
    <phoneticPr fontId="2" type="noConversion"/>
  </si>
  <si>
    <t>쌍  봉  동</t>
    <phoneticPr fontId="2" type="noConversion"/>
  </si>
  <si>
    <t>시  전  동</t>
    <phoneticPr fontId="2" type="noConversion"/>
  </si>
  <si>
    <t>여  천  동</t>
    <phoneticPr fontId="2" type="noConversion"/>
  </si>
  <si>
    <t>주  삼  동</t>
    <phoneticPr fontId="2" type="noConversion"/>
  </si>
  <si>
    <t>삼  일  동</t>
    <phoneticPr fontId="2" type="noConversion"/>
  </si>
  <si>
    <t>묘  도  동</t>
    <phoneticPr fontId="2" type="noConversion"/>
  </si>
  <si>
    <t xml:space="preserve">  주 : 1) 기타는 제도개선 건의, 질의, 진정 등</t>
    <phoneticPr fontId="2" type="noConversion"/>
  </si>
  <si>
    <t>자료 : 민원지적과, 읍면동, 시민소통담당관(고충민원은 시본청으로 집계)</t>
    <phoneticPr fontId="2" type="noConversion"/>
  </si>
  <si>
    <t>Source : Civil Petition Division, Eup·Myeon·Dong, Public Communication Offier</t>
    <phoneticPr fontId="2" type="noConversion"/>
  </si>
  <si>
    <t xml:space="preserve"> 8. 민원서류처리  Handling of Civil Request Documents</t>
    <phoneticPr fontId="2" type="noConversion"/>
  </si>
  <si>
    <t>자료 : 여수소방서</t>
    <phoneticPr fontId="2" type="noConversion"/>
  </si>
  <si>
    <t>Source : Yeosu Fire Station</t>
    <phoneticPr fontId="2" type="noConversion"/>
  </si>
  <si>
    <t>연별</t>
    <phoneticPr fontId="2" type="noConversion"/>
  </si>
  <si>
    <t>기타
Others</t>
    <phoneticPr fontId="2" type="noConversion"/>
  </si>
  <si>
    <t>자료 : 여수소방서,  「화재발생총괄표, 국가화재정보시스템」</t>
    <phoneticPr fontId="2" type="noConversion"/>
  </si>
  <si>
    <t xml:space="preserve">방화의심
Inconclusive  </t>
    <phoneticPr fontId="2" type="noConversion"/>
  </si>
  <si>
    <t xml:space="preserve"> 주 : 1) 국가화재분류체계(2007.1) 변경. 쓰레기소각, 음식물조리, 빨래삼기, 전기스파크 등 오인처리를 화재에 포함
       2) 연구·학원, 운동시설, 동식물시설, 자동차시설, 문화재 시설 등 기타 비주거 시설</t>
    <phoneticPr fontId="3" type="noConversion"/>
  </si>
  <si>
    <t xml:space="preserve"> 자료 :  산림과</t>
    <phoneticPr fontId="3" type="noConversion"/>
  </si>
  <si>
    <t>1</t>
    <phoneticPr fontId="2" type="noConversion"/>
  </si>
  <si>
    <t>44m</t>
    <phoneticPr fontId="2" type="noConversion"/>
  </si>
  <si>
    <t xml:space="preserve"> 자료 : 여수소방서, 「소방청통계연보」 소방청 장비총괄과</t>
    <phoneticPr fontId="3" type="noConversion"/>
  </si>
  <si>
    <t>신고건수</t>
  </si>
  <si>
    <t>이송건수</t>
  </si>
  <si>
    <t>구 급 환 자  유 형 별</t>
  </si>
  <si>
    <t>By patient type</t>
    <phoneticPr fontId="2" type="noConversion"/>
  </si>
  <si>
    <t>이송병원별        By medical facilities</t>
  </si>
  <si>
    <t>No. of</t>
  </si>
  <si>
    <t>질병</t>
  </si>
  <si>
    <t>의도성유무</t>
    <phoneticPr fontId="2" type="noConversion"/>
  </si>
  <si>
    <t>교통사고</t>
  </si>
  <si>
    <t>사고부상</t>
  </si>
  <si>
    <t>의    원</t>
  </si>
  <si>
    <t>일반병원</t>
  </si>
  <si>
    <t>종합병원</t>
  </si>
  <si>
    <t>기    타</t>
  </si>
  <si>
    <t>cases</t>
  </si>
  <si>
    <t>patients</t>
  </si>
  <si>
    <t>고혈압</t>
  </si>
  <si>
    <t>당뇨</t>
  </si>
  <si>
    <t>기타</t>
  </si>
  <si>
    <t>(자살 등)</t>
    <phoneticPr fontId="2" type="noConversion"/>
  </si>
  <si>
    <t>추락/낙상</t>
  </si>
  <si>
    <t>둔상</t>
  </si>
  <si>
    <t xml:space="preserve">Intented </t>
    <phoneticPr fontId="2" type="noConversion"/>
  </si>
  <si>
    <t>reported</t>
  </si>
  <si>
    <t>transported</t>
  </si>
  <si>
    <t>Hypertension</t>
  </si>
  <si>
    <t>Diabetes</t>
  </si>
  <si>
    <t>or not</t>
    <phoneticPr fontId="2" type="noConversion"/>
  </si>
  <si>
    <t>Traffic accident</t>
  </si>
  <si>
    <t>Fall</t>
  </si>
  <si>
    <t>Traumatic shock</t>
  </si>
  <si>
    <t>Clinics</t>
  </si>
  <si>
    <t>Hospitals</t>
  </si>
  <si>
    <t>hospitals</t>
  </si>
  <si>
    <t>출  동</t>
  </si>
  <si>
    <t>구조(처리)건수 Action taken</t>
  </si>
  <si>
    <t>구 조인 원</t>
  </si>
  <si>
    <t>사고종별 구조인원(명)      Rescued person by accident</t>
  </si>
  <si>
    <t>건  수</t>
  </si>
  <si>
    <t>인 명</t>
  </si>
  <si>
    <t>안 전</t>
  </si>
  <si>
    <t>기 타</t>
  </si>
  <si>
    <t>(명)</t>
  </si>
  <si>
    <t>(자체처리,</t>
  </si>
  <si>
    <t>화  재</t>
  </si>
  <si>
    <t>교  통</t>
  </si>
  <si>
    <t>수  난</t>
  </si>
  <si>
    <t>기  계</t>
  </si>
  <si>
    <t>승강기</t>
  </si>
  <si>
    <t>산  악</t>
  </si>
  <si>
    <t>갇  힘</t>
  </si>
  <si>
    <t>Number</t>
  </si>
  <si>
    <t>구 조</t>
  </si>
  <si>
    <t>조 치</t>
  </si>
  <si>
    <t xml:space="preserve">Rescued </t>
  </si>
  <si>
    <t>허위 등)</t>
  </si>
  <si>
    <t>Confine-</t>
  </si>
  <si>
    <t>of cases</t>
  </si>
  <si>
    <t>Rescue</t>
  </si>
  <si>
    <t>Safety action</t>
  </si>
  <si>
    <t>person</t>
  </si>
  <si>
    <t>Non-action</t>
  </si>
  <si>
    <t>Traffic</t>
  </si>
  <si>
    <t>River</t>
  </si>
  <si>
    <t>Machinery</t>
  </si>
  <si>
    <t>Elevator</t>
  </si>
  <si>
    <t>Mountains</t>
  </si>
  <si>
    <t>ment</t>
  </si>
  <si>
    <t xml:space="preserve">  주 : 1) 미처리는 출동했으나 이미 자력구조 등으로 119 구조대의 활동이 불필요한 경우.</t>
  </si>
  <si>
    <t>자료 : 여수소방서</t>
    <phoneticPr fontId="2" type="noConversion"/>
  </si>
  <si>
    <t>Source : Yeosu Fire Station</t>
    <phoneticPr fontId="2" type="noConversion"/>
  </si>
  <si>
    <r>
      <t>미처리</t>
    </r>
    <r>
      <rPr>
        <vertAlign val="superscript"/>
        <sz val="9"/>
        <rFont val="굴림"/>
        <family val="3"/>
        <charset val="129"/>
      </rPr>
      <t>1)</t>
    </r>
  </si>
  <si>
    <t>-</t>
  </si>
  <si>
    <t xml:space="preserve"> 자료 : 재난안전과</t>
    <phoneticPr fontId="2" type="noConversion"/>
  </si>
  <si>
    <t>Source : Disaster Safety Division</t>
    <phoneticPr fontId="2" type="noConversion"/>
  </si>
  <si>
    <t>단위 : 건, 명, 천원</t>
    <phoneticPr fontId="2" type="noConversion"/>
  </si>
  <si>
    <t>합  계</t>
  </si>
  <si>
    <t>화   재</t>
  </si>
  <si>
    <t>산  불</t>
  </si>
  <si>
    <t>붕   괴</t>
  </si>
  <si>
    <t>폭   발</t>
  </si>
  <si>
    <t>도로교통사고</t>
  </si>
  <si>
    <t>안전사고</t>
    <phoneticPr fontId="2" type="noConversion"/>
  </si>
  <si>
    <t>Motor vehicle</t>
  </si>
  <si>
    <t>연  별</t>
  </si>
  <si>
    <t>Fire incident</t>
  </si>
  <si>
    <t>Forest fire</t>
  </si>
  <si>
    <t>Collapse</t>
  </si>
  <si>
    <t>Explosion</t>
  </si>
  <si>
    <t>accident</t>
  </si>
  <si>
    <t>건</t>
  </si>
  <si>
    <t>인원</t>
  </si>
  <si>
    <t>Cases</t>
  </si>
  <si>
    <t>Persons</t>
  </si>
  <si>
    <t>-</t>
    <phoneticPr fontId="2" type="noConversion"/>
  </si>
  <si>
    <t>익사사고</t>
    <phoneticPr fontId="2" type="noConversion"/>
  </si>
  <si>
    <t>해   난</t>
  </si>
  <si>
    <t>기타사고</t>
  </si>
  <si>
    <t>인적피해  Casualties</t>
  </si>
  <si>
    <t>재산피해
Damaged property</t>
  </si>
  <si>
    <t>Marine</t>
  </si>
  <si>
    <t>인명피해</t>
  </si>
  <si>
    <t>이재민 발생</t>
  </si>
  <si>
    <t>Number of casualties</t>
  </si>
  <si>
    <t>Refugee</t>
  </si>
  <si>
    <t>사망</t>
  </si>
  <si>
    <t>부상</t>
  </si>
  <si>
    <t>세대수</t>
  </si>
  <si>
    <t>부동산</t>
  </si>
  <si>
    <t>동산</t>
  </si>
  <si>
    <t>Death</t>
  </si>
  <si>
    <t>Injury</t>
  </si>
  <si>
    <t>Household</t>
  </si>
  <si>
    <t>persons</t>
  </si>
  <si>
    <t>Immovable</t>
  </si>
  <si>
    <t>Movable</t>
  </si>
  <si>
    <t xml:space="preserve"> 자료 : 재난안전과</t>
    <phoneticPr fontId="2" type="noConversion"/>
  </si>
  <si>
    <t>Source : Disaster Safety Division</t>
    <phoneticPr fontId="2" type="noConversion"/>
  </si>
  <si>
    <t>16. 재난사고 발생 및 피해현황(2021)  Social Disasters and Damages(2021)</t>
    <phoneticPr fontId="3" type="noConversion"/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</si>
  <si>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</si>
  <si>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</si>
  <si>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</si>
  <si>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</si>
  <si>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</si>
  <si>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</si>
  <si>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</si>
  <si>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</si>
  <si>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</si>
  <si>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</si>
  <si>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</si>
  <si>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</si>
  <si>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</si>
  <si>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</si>
  <si>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</si>
  <si>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</si>
  <si>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</si>
  <si>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</si>
  <si>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</si>
  <si>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</si>
  <si>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</si>
  <si>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</si>
  <si>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</si>
  <si>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</si>
  <si>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</si>
  <si>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</si>
  <si>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</si>
  <si>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>침수면적
(Flooded area)</t>
    <phoneticPr fontId="2" type="noConversion"/>
  </si>
  <si>
    <t>연별
읍면동별</t>
    <phoneticPr fontId="2" type="noConversion"/>
  </si>
  <si>
    <t xml:space="preserve"> 자료 : 여수소방서,「소방청통계연보」 소방청 화재예방과</t>
    <phoneticPr fontId="2" type="noConversion"/>
  </si>
  <si>
    <t>Source : Yeosu Fire Station</t>
    <phoneticPr fontId="2" type="noConversion"/>
  </si>
  <si>
    <t>항공기 및 자동차 
관련 시설 
Aircraft and automobile related facility</t>
    <phoneticPr fontId="2" type="noConversion"/>
  </si>
  <si>
    <t>자료 : 재난안전과</t>
    <phoneticPr fontId="2" type="noConversion"/>
  </si>
  <si>
    <t>Source : Disaster Safety Division</t>
    <phoneticPr fontId="2" type="noConversion"/>
  </si>
  <si>
    <t>자료 : 여수소방서</t>
    <phoneticPr fontId="2" type="noConversion"/>
  </si>
  <si>
    <t>Source : Yeosu Fire Station</t>
    <phoneticPr fontId="2" type="noConversion"/>
  </si>
  <si>
    <t xml:space="preserve">주: 자동차 1만대당 사고건수는 사이버경찰청 교통사고통계 자료 참고, 인구 10만명당 사망자 및 부상자는 주민등록인구통계 이용 </t>
    <phoneticPr fontId="2" type="noConversion"/>
  </si>
  <si>
    <t>자료 : 여수경찰서</t>
  </si>
  <si>
    <t>Source : Yeosu Police Station</t>
  </si>
  <si>
    <t>연별</t>
    <phoneticPr fontId="2" type="noConversion"/>
  </si>
  <si>
    <t>자료 : 여수경찰서</t>
    <phoneticPr fontId="2" type="noConversion"/>
  </si>
  <si>
    <t>연별</t>
    <phoneticPr fontId="2" type="noConversion"/>
  </si>
  <si>
    <t>16. 재난사고 발생 및 피해현황(2016~2020)  Social Disasters and Damages(2016~2020)</t>
    <phoneticPr fontId="2" type="noConversion"/>
  </si>
  <si>
    <t>연 별</t>
    <phoneticPr fontId="2" type="noConversion"/>
  </si>
  <si>
    <t>연 별
부서별</t>
    <phoneticPr fontId="2" type="noConversion"/>
  </si>
  <si>
    <t>부서별</t>
    <phoneticPr fontId="2" type="noConversion"/>
  </si>
  <si>
    <t>-</t>
    <phoneticPr fontId="113" type="noConversion"/>
  </si>
  <si>
    <t>1</t>
  </si>
  <si>
    <t>연별</t>
    <phoneticPr fontId="2" type="noConversion"/>
  </si>
  <si>
    <t>연별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</si>
</sst>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!\-#,##0_ ;_ * &quot;-&quot;_ ;_ @_ "/>
    <numFmt numFmtId="177" formatCode="#,##0.0_);[Red]\!\(#,##0.0\!\)"/>
    <numFmt numFmtId="178" formatCode="0.0"/>
    <numFmt numFmtId="179" formatCode="_ * #,##0_ ;_ * \-#,##0_ ;_ * &quot;-&quot;_ ;_ @_ "/>
    <numFmt numFmtId="180" formatCode="_ * #,##0.00_ ;_ * \-#,##0.00_ ;_ * &quot;-&quot;??_ ;_ @_ "/>
    <numFmt numFmtId="181" formatCode="&quot;₩&quot;#,##0;&quot;₩&quot;&quot;₩&quot;&quot;₩&quot;&quot;₩&quot;&quot;₩&quot;&quot;₩&quot;&quot;₩&quot;&quot;₩&quot;\-#,##0"/>
    <numFmt numFmtId="182" formatCode="&quot;₩&quot;#,##0.00;&quot;₩&quot;&quot;₩&quot;&quot;₩&quot;&quot;₩&quot;&quot;₩&quot;&quot;₩&quot;&quot;₩&quot;&quot;₩&quot;\-#,##0.00"/>
    <numFmt numFmtId="183" formatCode="&quot;₩&quot;#,##0.00;&quot;₩&quot;&quot;₩&quot;&quot;₩&quot;&quot;₩&quot;&quot;₩&quot;&quot;₩&quot;\-#,##0.00"/>
    <numFmt numFmtId="184" formatCode="_ &quot;₩&quot;* #,##0.00_ ;_ &quot;₩&quot;* &quot;₩&quot;\-#,##0.00_ ;_ &quot;₩&quot;* &quot;-&quot;??_ ;_ @_ "/>
    <numFmt numFmtId="185" formatCode="&quot;₩&quot;#,##0;&quot;₩&quot;&quot;₩&quot;&quot;₩&quot;\-#,##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&quot;₩&quot;#,##0;[Red]&quot;₩&quot;&quot;₩&quot;\-#,##0"/>
    <numFmt numFmtId="18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0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2" formatCode="&quot;₩&quot;#,##0.00;&quot;₩&quot;\-#,##0.00"/>
    <numFmt numFmtId="193" formatCode="_-[$€-2]* #,##0.00_-;\-[$€-2]* #,##0.00_-;_-[$€-2]* &quot;-&quot;??_-"/>
    <numFmt numFmtId="194" formatCode="#,##0_);[Red]\(#,##0\)"/>
    <numFmt numFmtId="195" formatCode="0;[Red]0"/>
    <numFmt numFmtId="196" formatCode="_ * #,##0.0_ ;_ * \-#,##0.0_ ;_ * &quot;-&quot;_ ;_ @_ "/>
    <numFmt numFmtId="197" formatCode="0_);[Red]\(0\)"/>
    <numFmt numFmtId="198" formatCode="_-* #,##0.00_-;\-* #,##0.00_-;_-* &quot;-&quot;_-;_-@_-"/>
    <numFmt numFmtId="199" formatCode="_-* #,##0.000_-;\-* #,##0.000_-;_-* &quot;-&quot;_-;_-@_-"/>
  </numFmts>
  <fonts count="1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바탕"/>
      <family val="1"/>
      <charset val="129"/>
    </font>
    <font>
      <sz val="12"/>
      <name val="바탕체"/>
      <family val="1"/>
      <charset val="129"/>
    </font>
    <font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name val="Arial Narrow"/>
      <family val="2"/>
    </font>
    <font>
      <vertAlign val="superscript"/>
      <sz val="9"/>
      <name val="굴림"/>
      <family val="3"/>
      <charset val="129"/>
    </font>
    <font>
      <sz val="9"/>
      <name val="돋움"/>
      <family val="3"/>
      <charset val="129"/>
    </font>
    <font>
      <sz val="9"/>
      <name val="굴림체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1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0"/>
      <name val="굴림"/>
      <family val="3"/>
      <charset val="129"/>
    </font>
    <font>
      <sz val="12"/>
      <color rgb="FF000000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9.5"/>
      <name val="HY중고딕"/>
      <family val="1"/>
      <charset val="129"/>
    </font>
    <font>
      <b/>
      <sz val="12"/>
      <name val="굴림"/>
      <family val="3"/>
      <charset val="129"/>
    </font>
    <font>
      <sz val="11"/>
      <name val="굴림"/>
      <family val="3"/>
      <charset val="129"/>
    </font>
    <font>
      <b/>
      <sz val="16"/>
      <name val="굴림"/>
      <family val="3"/>
      <charset val="129"/>
    </font>
    <font>
      <sz val="9"/>
      <name val="맑은 고딕"/>
      <family val="3"/>
      <charset val="129"/>
    </font>
    <font>
      <sz val="9.5"/>
      <name val="굴림"/>
      <family val="3"/>
      <charset val="129"/>
    </font>
    <font>
      <sz val="10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바탕체"/>
      <family val="1"/>
      <charset val="129"/>
    </font>
    <font>
      <b/>
      <sz val="9"/>
      <name val="맑은 고딕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b/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FF0000"/>
      <name val="굴림"/>
      <family val="3"/>
      <charset val="129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</borders>
  <cellStyleXfs count="392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1" fillId="0" borderId="0" applyNumberFormat="0" applyFill="0" applyBorder="0" applyAlignment="0" applyProtection="0"/>
    <xf numFmtId="0" fontId="5" fillId="0" borderId="0"/>
    <xf numFmtId="0" fontId="5" fillId="0" borderId="0"/>
    <xf numFmtId="0" fontId="75" fillId="0" borderId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8" fillId="20" borderId="1" applyNumberFormat="0" applyAlignment="0" applyProtection="0">
      <alignment vertical="center"/>
    </xf>
    <xf numFmtId="0" fontId="69" fillId="0" borderId="0"/>
    <xf numFmtId="0" fontId="22" fillId="21" borderId="2" applyNumberFormat="0" applyAlignment="0" applyProtection="0">
      <alignment vertical="center"/>
    </xf>
    <xf numFmtId="179" fontId="31" fillId="0" borderId="0" applyFont="0" applyFill="0" applyBorder="0" applyAlignment="0" applyProtection="0"/>
    <xf numFmtId="0" fontId="1" fillId="0" borderId="0"/>
    <xf numFmtId="180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64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57" fillId="0" borderId="0"/>
    <xf numFmtId="0" fontId="31" fillId="0" borderId="0" applyFont="0" applyFill="0" applyBorder="0" applyAlignment="0" applyProtection="0"/>
    <xf numFmtId="0" fontId="57" fillId="0" borderId="0"/>
    <xf numFmtId="193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2" fontId="31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6" fillId="0" borderId="5" applyNumberFormat="0" applyFill="0" applyAlignment="0" applyProtection="0">
      <alignment vertical="center"/>
    </xf>
    <xf numFmtId="0" fontId="74" fillId="0" borderId="0" applyNumberFormat="0" applyFill="0" applyBorder="0" applyAlignment="0" applyProtection="0"/>
    <xf numFmtId="0" fontId="2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3" fillId="0" borderId="9" applyNumberFormat="0" applyFill="0" applyAlignment="0" applyProtection="0">
      <alignment vertical="center"/>
    </xf>
    <xf numFmtId="179" fontId="3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71" fillId="0" borderId="1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0" fillId="25" borderId="0" applyNumberFormat="0" applyBorder="0" applyAlignment="0" applyProtection="0">
      <alignment vertical="center"/>
    </xf>
    <xf numFmtId="183" fontId="5" fillId="0" borderId="0"/>
    <xf numFmtId="0" fontId="5" fillId="0" borderId="0"/>
    <xf numFmtId="0" fontId="31" fillId="0" borderId="0"/>
    <xf numFmtId="0" fontId="1" fillId="26" borderId="11" applyNumberFormat="0" applyFont="0" applyAlignment="0" applyProtection="0">
      <alignment vertical="center"/>
    </xf>
    <xf numFmtId="0" fontId="30" fillId="20" borderId="12" applyNumberFormat="0" applyAlignment="0" applyProtection="0">
      <alignment vertical="center"/>
    </xf>
    <xf numFmtId="10" fontId="31" fillId="0" borderId="0" applyFont="0" applyFill="0" applyBorder="0" applyAlignment="0" applyProtection="0"/>
    <xf numFmtId="0" fontId="71" fillId="0" borderId="0"/>
    <xf numFmtId="0" fontId="1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31" fillId="0" borderId="14" applyNumberFormat="0" applyFont="0" applyFill="0" applyAlignment="0" applyProtection="0"/>
    <xf numFmtId="0" fontId="72" fillId="0" borderId="15">
      <alignment horizontal="left"/>
    </xf>
    <xf numFmtId="0" fontId="17" fillId="0" borderId="0" applyNumberFormat="0" applyFill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8" fillId="20" borderId="1" applyNumberFormat="0" applyAlignment="0" applyProtection="0">
      <alignment vertical="center"/>
    </xf>
    <xf numFmtId="0" fontId="36" fillId="20" borderId="1" applyNumberFormat="0" applyAlignment="0" applyProtection="0">
      <alignment vertical="center"/>
    </xf>
    <xf numFmtId="186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7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5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3" fillId="0" borderId="0">
      <alignment vertical="center"/>
    </xf>
    <xf numFmtId="9" fontId="1" fillId="0" borderId="0" applyFont="0" applyFill="0" applyBorder="0" applyAlignment="0" applyProtection="0"/>
    <xf numFmtId="0" fontId="39" fillId="25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0" fillId="0" borderId="0">
      <alignment horizontal="center" vertical="center"/>
    </xf>
    <xf numFmtId="0" fontId="40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7" fontId="3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1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8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0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5" fillId="0" borderId="0" applyProtection="0"/>
    <xf numFmtId="179" fontId="80" fillId="0" borderId="0"/>
    <xf numFmtId="179" fontId="80" fillId="0" borderId="0"/>
    <xf numFmtId="0" fontId="5" fillId="0" borderId="0" applyFont="0" applyFill="0" applyBorder="0" applyAlignment="0" applyProtection="0"/>
    <xf numFmtId="0" fontId="48" fillId="0" borderId="0"/>
    <xf numFmtId="0" fontId="73" fillId="0" borderId="0">
      <alignment vertical="center"/>
    </xf>
    <xf numFmtId="42" fontId="1" fillId="0" borderId="0" applyFont="0" applyFill="0" applyBorder="0" applyAlignment="0" applyProtection="0"/>
    <xf numFmtId="189" fontId="5" fillId="0" borderId="0">
      <protection locked="0"/>
    </xf>
    <xf numFmtId="0" fontId="1" fillId="0" borderId="0">
      <alignment vertical="center"/>
    </xf>
    <xf numFmtId="0" fontId="1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44" fillId="0" borderId="0"/>
    <xf numFmtId="0" fontId="1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8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1" fillId="0" borderId="0">
      <alignment vertical="center"/>
    </xf>
    <xf numFmtId="0" fontId="8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90" fontId="5" fillId="0" borderId="0">
      <protection locked="0"/>
    </xf>
    <xf numFmtId="191" fontId="5" fillId="0" borderId="0">
      <protection locked="0"/>
    </xf>
    <xf numFmtId="41" fontId="1" fillId="0" borderId="0" applyFont="0" applyFill="0" applyBorder="0" applyAlignment="0" applyProtection="0">
      <alignment vertical="center"/>
    </xf>
    <xf numFmtId="0" fontId="90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02" fillId="0" borderId="0"/>
    <xf numFmtId="0" fontId="103" fillId="0" borderId="0"/>
    <xf numFmtId="0" fontId="102" fillId="0" borderId="0"/>
    <xf numFmtId="0" fontId="1" fillId="0" borderId="0">
      <alignment vertical="center"/>
    </xf>
    <xf numFmtId="0" fontId="1" fillId="0" borderId="0"/>
    <xf numFmtId="41" fontId="102" fillId="0" borderId="0">
      <alignment vertical="center"/>
    </xf>
    <xf numFmtId="179" fontId="90" fillId="0" borderId="0" applyFont="0" applyFill="0" applyBorder="0" applyAlignment="0" applyProtection="0"/>
    <xf numFmtId="179" fontId="103" fillId="0" borderId="0"/>
    <xf numFmtId="179" fontId="103" fillId="0" borderId="0"/>
    <xf numFmtId="0" fontId="102" fillId="0" borderId="0"/>
  </cellStyleXfs>
  <cellXfs count="79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12" fillId="0" borderId="0" xfId="0" applyFont="1" applyFill="1">
      <alignment vertical="center"/>
    </xf>
    <xf numFmtId="0" fontId="78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12" fillId="0" borderId="0" xfId="277" applyFont="1" applyFill="1" applyBorder="1">
      <alignment vertical="center"/>
    </xf>
    <xf numFmtId="0" fontId="1" fillId="0" borderId="0" xfId="0" applyFont="1" applyFill="1" applyAlignment="1"/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82" fillId="0" borderId="0" xfId="0" applyFont="1" applyFill="1">
      <alignment vertical="center"/>
    </xf>
    <xf numFmtId="0" fontId="82" fillId="0" borderId="0" xfId="0" applyFont="1" applyFill="1" applyBorder="1">
      <alignment vertical="center"/>
    </xf>
    <xf numFmtId="0" fontId="8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277" applyFont="1" applyFill="1" applyBorder="1" applyAlignment="1">
      <alignment vertical="center" wrapText="1"/>
    </xf>
    <xf numFmtId="0" fontId="82" fillId="0" borderId="0" xfId="0" applyFont="1" applyBorder="1">
      <alignment vertical="center"/>
    </xf>
    <xf numFmtId="0" fontId="12" fillId="0" borderId="0" xfId="277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82" fillId="0" borderId="0" xfId="0" applyFont="1" applyFill="1" applyAlignment="1"/>
    <xf numFmtId="0" fontId="82" fillId="0" borderId="0" xfId="0" applyFont="1">
      <alignment vertical="center"/>
    </xf>
    <xf numFmtId="0" fontId="7" fillId="0" borderId="0" xfId="0" applyFont="1" applyFill="1" applyAlignment="1">
      <alignment vertical="top"/>
    </xf>
    <xf numFmtId="0" fontId="7" fillId="0" borderId="0" xfId="277" applyFont="1" applyFill="1" applyBorder="1" applyAlignment="1">
      <alignment vertical="top"/>
    </xf>
    <xf numFmtId="0" fontId="12" fillId="0" borderId="0" xfId="0" applyFont="1" applyFill="1" applyAlignment="1">
      <alignment vertical="center"/>
    </xf>
    <xf numFmtId="0" fontId="6" fillId="0" borderId="0" xfId="371" applyFont="1" applyFill="1" applyBorder="1" applyAlignment="1">
      <alignment vertical="center" wrapText="1"/>
    </xf>
    <xf numFmtId="0" fontId="83" fillId="0" borderId="0" xfId="0" applyFont="1" applyFill="1">
      <alignment vertical="center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Alignment="1">
      <alignment vertical="top"/>
    </xf>
    <xf numFmtId="0" fontId="83" fillId="0" borderId="0" xfId="0" applyFont="1" applyBorder="1" applyAlignment="1">
      <alignment vertical="top"/>
    </xf>
    <xf numFmtId="0" fontId="83" fillId="0" borderId="0" xfId="0" applyFont="1" applyAlignment="1">
      <alignment vertical="top"/>
    </xf>
    <xf numFmtId="0" fontId="84" fillId="0" borderId="0" xfId="0" applyFont="1" applyFill="1">
      <alignment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vertical="center" wrapText="1"/>
    </xf>
    <xf numFmtId="0" fontId="79" fillId="0" borderId="0" xfId="0" applyFont="1" applyFill="1" applyBorder="1">
      <alignment vertical="center"/>
    </xf>
    <xf numFmtId="0" fontId="79" fillId="0" borderId="0" xfId="0" applyFont="1" applyFill="1" applyBorder="1" applyAlignment="1">
      <alignment vertical="center"/>
    </xf>
    <xf numFmtId="0" fontId="79" fillId="0" borderId="0" xfId="277" applyFont="1" applyFill="1" applyBorder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Border="1" applyAlignment="1"/>
    <xf numFmtId="0" fontId="86" fillId="0" borderId="34" xfId="0" applyFont="1" applyFill="1" applyBorder="1" applyAlignment="1">
      <alignment horizontal="center" vertical="center" wrapText="1"/>
    </xf>
    <xf numFmtId="0" fontId="79" fillId="0" borderId="0" xfId="277" applyNumberFormat="1" applyFont="1" applyFill="1" applyBorder="1" applyAlignment="1"/>
    <xf numFmtId="0" fontId="79" fillId="0" borderId="26" xfId="0" applyFont="1" applyFill="1" applyBorder="1" applyAlignment="1">
      <alignment horizontal="right" vertical="center"/>
    </xf>
    <xf numFmtId="49" fontId="6" fillId="0" borderId="8" xfId="277" applyNumberFormat="1" applyFont="1" applyFill="1" applyBorder="1" applyAlignment="1" applyProtection="1">
      <alignment horizontal="center" vertical="center" wrapText="1"/>
    </xf>
    <xf numFmtId="49" fontId="6" fillId="0" borderId="8" xfId="270" applyNumberFormat="1" applyFont="1" applyFill="1" applyBorder="1" applyAlignment="1" applyProtection="1">
      <alignment horizontal="center" vertical="center" wrapText="1"/>
    </xf>
    <xf numFmtId="0" fontId="7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9" fillId="0" borderId="26" xfId="277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right" vertical="center"/>
    </xf>
    <xf numFmtId="0" fontId="79" fillId="0" borderId="21" xfId="0" applyFont="1" applyFill="1" applyBorder="1" applyAlignment="1">
      <alignment horizontal="right" vertical="center"/>
    </xf>
    <xf numFmtId="0" fontId="79" fillId="0" borderId="26" xfId="0" applyFont="1" applyFill="1" applyBorder="1" applyAlignment="1">
      <alignment vertical="center"/>
    </xf>
    <xf numFmtId="0" fontId="6" fillId="0" borderId="32" xfId="0" applyNumberFormat="1" applyFont="1" applyFill="1" applyBorder="1" applyAlignment="1">
      <alignment horizontal="center" vertical="center" wrapText="1"/>
    </xf>
    <xf numFmtId="0" fontId="79" fillId="0" borderId="0" xfId="277" applyFont="1" applyFill="1" applyBorder="1" applyAlignment="1">
      <alignment vertical="center"/>
    </xf>
    <xf numFmtId="0" fontId="79" fillId="0" borderId="21" xfId="0" applyFont="1" applyFill="1" applyBorder="1" applyAlignment="1">
      <alignment vertical="center"/>
    </xf>
    <xf numFmtId="0" fontId="79" fillId="0" borderId="26" xfId="277" applyNumberFormat="1" applyFont="1" applyFill="1" applyBorder="1" applyAlignment="1">
      <alignment vertical="center"/>
    </xf>
    <xf numFmtId="0" fontId="79" fillId="0" borderId="26" xfId="277" applyFont="1" applyFill="1" applyBorder="1" applyAlignment="1">
      <alignment vertical="center"/>
    </xf>
    <xf numFmtId="0" fontId="79" fillId="0" borderId="0" xfId="0" applyFont="1" applyFill="1" applyBorder="1" applyAlignment="1">
      <alignment vertical="center" shrinkToFit="1"/>
    </xf>
    <xf numFmtId="49" fontId="6" fillId="0" borderId="8" xfId="277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371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horizontal="center" vertical="center" wrapText="1"/>
    </xf>
    <xf numFmtId="0" fontId="6" fillId="0" borderId="8" xfId="277" applyFont="1" applyFill="1" applyBorder="1" applyAlignment="1">
      <alignment vertical="center"/>
    </xf>
    <xf numFmtId="0" fontId="6" fillId="0" borderId="8" xfId="277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 shrinkToFit="1"/>
    </xf>
    <xf numFmtId="0" fontId="79" fillId="0" borderId="26" xfId="277" applyNumberFormat="1" applyFont="1" applyFill="1" applyBorder="1" applyAlignment="1">
      <alignment horizontal="right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9" fillId="0" borderId="0" xfId="0" applyFont="1" applyFill="1">
      <alignment vertical="center"/>
    </xf>
    <xf numFmtId="0" fontId="1" fillId="0" borderId="0" xfId="0" applyFont="1" applyFill="1" applyBorder="1">
      <alignment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 wrapText="1"/>
    </xf>
    <xf numFmtId="0" fontId="92" fillId="0" borderId="0" xfId="0" applyFont="1" applyAlignment="1"/>
    <xf numFmtId="0" fontId="92" fillId="0" borderId="0" xfId="0" applyFont="1" applyBorder="1" applyAlignment="1"/>
    <xf numFmtId="0" fontId="91" fillId="0" borderId="23" xfId="377" applyNumberFormat="1" applyFont="1" applyFill="1" applyBorder="1" applyAlignment="1">
      <alignment horizontal="center"/>
    </xf>
    <xf numFmtId="0" fontId="91" fillId="0" borderId="28" xfId="377" applyNumberFormat="1" applyFont="1" applyFill="1" applyBorder="1" applyAlignment="1">
      <alignment horizontal="center"/>
    </xf>
    <xf numFmtId="0" fontId="79" fillId="0" borderId="23" xfId="377" applyNumberFormat="1" applyFont="1" applyFill="1" applyBorder="1" applyAlignment="1">
      <alignment horizontal="center"/>
    </xf>
    <xf numFmtId="194" fontId="79" fillId="0" borderId="23" xfId="212" applyNumberFormat="1" applyFont="1" applyFill="1" applyBorder="1" applyAlignment="1" applyProtection="1">
      <alignment horizontal="center" vertical="center"/>
      <protection locked="0"/>
    </xf>
    <xf numFmtId="0" fontId="79" fillId="0" borderId="28" xfId="377" applyNumberFormat="1" applyFont="1" applyFill="1" applyBorder="1" applyAlignment="1">
      <alignment horizontal="center"/>
    </xf>
    <xf numFmtId="194" fontId="79" fillId="0" borderId="28" xfId="212" applyNumberFormat="1" applyFont="1" applyFill="1" applyBorder="1" applyAlignment="1" applyProtection="1">
      <alignment horizontal="center" vertical="center"/>
      <protection locked="0"/>
    </xf>
    <xf numFmtId="0" fontId="79" fillId="0" borderId="28" xfId="377" applyNumberFormat="1" applyFont="1" applyFill="1" applyBorder="1" applyAlignment="1">
      <alignment horizontal="centerContinuous" vertical="center"/>
    </xf>
    <xf numFmtId="0" fontId="95" fillId="0" borderId="16" xfId="377" applyNumberFormat="1" applyFont="1" applyFill="1" applyBorder="1" applyAlignment="1">
      <alignment horizontal="centerContinuous" vertical="center"/>
    </xf>
    <xf numFmtId="194" fontId="95" fillId="0" borderId="16" xfId="212" applyNumberFormat="1" applyFont="1" applyFill="1" applyBorder="1" applyAlignment="1" applyProtection="1">
      <alignment horizontal="center" vertical="center"/>
      <protection locked="0"/>
    </xf>
    <xf numFmtId="0" fontId="6" fillId="0" borderId="0" xfId="377" applyNumberFormat="1" applyFont="1" applyFill="1" applyAlignment="1">
      <alignment vertical="center"/>
    </xf>
    <xf numFmtId="0" fontId="79" fillId="0" borderId="0" xfId="377" applyNumberFormat="1" applyFont="1" applyFill="1" applyAlignment="1">
      <alignment horizontal="distributed" vertical="center"/>
    </xf>
    <xf numFmtId="0" fontId="79" fillId="0" borderId="0" xfId="377" applyNumberFormat="1" applyFont="1" applyFill="1" applyAlignment="1">
      <alignment horizontal="left" vertical="center"/>
    </xf>
    <xf numFmtId="0" fontId="86" fillId="0" borderId="0" xfId="0" applyFont="1" applyAlignment="1"/>
    <xf numFmtId="0" fontId="92" fillId="27" borderId="0" xfId="0" applyFont="1" applyFill="1" applyAlignment="1"/>
    <xf numFmtId="0" fontId="96" fillId="27" borderId="0" xfId="0" applyFont="1" applyFill="1" applyAlignment="1"/>
    <xf numFmtId="0" fontId="92" fillId="27" borderId="0" xfId="0" applyFont="1" applyFill="1" applyBorder="1" applyAlignment="1"/>
    <xf numFmtId="0" fontId="6" fillId="0" borderId="32" xfId="277" applyNumberFormat="1" applyFont="1" applyFill="1" applyBorder="1" applyAlignment="1">
      <alignment horizontal="center" vertical="center" wrapText="1"/>
    </xf>
    <xf numFmtId="0" fontId="6" fillId="0" borderId="24" xfId="277" applyNumberFormat="1" applyFont="1" applyFill="1" applyBorder="1" applyAlignment="1">
      <alignment horizontal="center" vertical="center" wrapText="1"/>
    </xf>
    <xf numFmtId="49" fontId="6" fillId="0" borderId="8" xfId="277" applyNumberFormat="1" applyFont="1" applyFill="1" applyBorder="1" applyAlignment="1">
      <alignment horizontal="center" vertical="center" wrapText="1"/>
    </xf>
    <xf numFmtId="194" fontId="6" fillId="27" borderId="45" xfId="212" applyNumberFormat="1" applyFont="1" applyFill="1" applyBorder="1" applyAlignment="1" applyProtection="1">
      <alignment horizontal="center" vertical="center" shrinkToFit="1"/>
      <protection locked="0"/>
    </xf>
    <xf numFmtId="194" fontId="6" fillId="27" borderId="45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46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44" xfId="212" applyNumberFormat="1" applyFont="1" applyFill="1" applyBorder="1" applyAlignment="1" applyProtection="1">
      <alignment horizontal="center" vertical="center" shrinkToFit="1"/>
      <protection locked="0"/>
    </xf>
    <xf numFmtId="194" fontId="6" fillId="27" borderId="44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47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48" xfId="212" applyNumberFormat="1" applyFont="1" applyFill="1" applyBorder="1" applyAlignment="1" applyProtection="1">
      <alignment horizontal="center" vertical="center" shrinkToFit="1"/>
      <protection locked="0"/>
    </xf>
    <xf numFmtId="194" fontId="6" fillId="27" borderId="48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49" xfId="0" applyNumberFormat="1" applyFont="1" applyFill="1" applyBorder="1" applyAlignment="1" applyProtection="1">
      <alignment horizontal="center" vertical="center" shrinkToFit="1"/>
      <protection locked="0"/>
    </xf>
    <xf numFmtId="0" fontId="79" fillId="0" borderId="21" xfId="0" applyFont="1" applyFill="1" applyBorder="1" applyAlignment="1">
      <alignment horizontal="center" vertical="center"/>
    </xf>
    <xf numFmtId="0" fontId="91" fillId="0" borderId="23" xfId="377" applyNumberFormat="1" applyFont="1" applyFill="1" applyBorder="1" applyAlignment="1" applyProtection="1">
      <alignment horizontal="center" vertical="center" shrinkToFit="1"/>
    </xf>
    <xf numFmtId="194" fontId="94" fillId="0" borderId="0" xfId="0" applyNumberFormat="1" applyFont="1" applyFill="1" applyBorder="1" applyAlignment="1" applyProtection="1">
      <alignment horizontal="center" vertical="center" shrinkToFit="1"/>
      <protection locked="0"/>
    </xf>
    <xf numFmtId="194" fontId="92" fillId="0" borderId="41" xfId="0" applyNumberFormat="1" applyFont="1" applyFill="1" applyBorder="1" applyAlignment="1" applyProtection="1">
      <alignment horizontal="center" vertical="center" shrinkToFit="1"/>
      <protection locked="0"/>
    </xf>
    <xf numFmtId="194" fontId="94" fillId="0" borderId="42" xfId="212" applyNumberFormat="1" applyFont="1" applyFill="1" applyBorder="1" applyAlignment="1" applyProtection="1">
      <alignment horizontal="center" vertical="center" shrinkToFit="1"/>
      <protection locked="0"/>
    </xf>
    <xf numFmtId="194" fontId="94" fillId="0" borderId="42" xfId="0" applyNumberFormat="1" applyFont="1" applyFill="1" applyBorder="1" applyAlignment="1" applyProtection="1">
      <alignment horizontal="center" vertical="center" shrinkToFit="1"/>
      <protection locked="0"/>
    </xf>
    <xf numFmtId="194" fontId="94" fillId="0" borderId="43" xfId="0" applyNumberFormat="1" applyFont="1" applyFill="1" applyBorder="1" applyAlignment="1" applyProtection="1">
      <alignment horizontal="center" vertical="center" shrinkToFit="1"/>
      <protection locked="0"/>
    </xf>
    <xf numFmtId="0" fontId="91" fillId="0" borderId="28" xfId="377" applyNumberFormat="1" applyFont="1" applyFill="1" applyBorder="1" applyAlignment="1" applyProtection="1">
      <alignment horizontal="center" vertical="center" shrinkToFit="1"/>
    </xf>
    <xf numFmtId="0" fontId="93" fillId="0" borderId="16" xfId="377" applyNumberFormat="1" applyFont="1" applyFill="1" applyBorder="1" applyAlignment="1" applyProtection="1">
      <alignment horizontal="center" vertical="center" shrinkToFit="1"/>
    </xf>
    <xf numFmtId="194" fontId="97" fillId="0" borderId="0" xfId="0" applyNumberFormat="1" applyFont="1" applyFill="1" applyBorder="1" applyAlignment="1" applyProtection="1">
      <alignment horizontal="center" vertical="center" shrinkToFit="1"/>
      <protection locked="0"/>
    </xf>
    <xf numFmtId="194" fontId="96" fillId="0" borderId="41" xfId="0" applyNumberFormat="1" applyFont="1" applyFill="1" applyBorder="1" applyAlignment="1" applyProtection="1">
      <alignment horizontal="center" vertical="center" shrinkToFit="1"/>
      <protection locked="0"/>
    </xf>
    <xf numFmtId="194" fontId="97" fillId="0" borderId="42" xfId="212" applyNumberFormat="1" applyFont="1" applyFill="1" applyBorder="1" applyAlignment="1" applyProtection="1">
      <alignment horizontal="center" vertical="center" shrinkToFit="1"/>
      <protection locked="0"/>
    </xf>
    <xf numFmtId="194" fontId="97" fillId="0" borderId="42" xfId="0" applyNumberFormat="1" applyFont="1" applyFill="1" applyBorder="1" applyAlignment="1" applyProtection="1">
      <alignment horizontal="center" vertical="center" shrinkToFit="1"/>
      <protection locked="0"/>
    </xf>
    <xf numFmtId="194" fontId="97" fillId="0" borderId="43" xfId="0" applyNumberFormat="1" applyFont="1" applyFill="1" applyBorder="1" applyAlignment="1" applyProtection="1">
      <alignment horizontal="center" vertical="center" shrinkToFit="1"/>
      <protection locked="0"/>
    </xf>
    <xf numFmtId="194" fontId="6" fillId="27" borderId="50" xfId="0" applyNumberFormat="1" applyFont="1" applyFill="1" applyBorder="1" applyAlignment="1"/>
    <xf numFmtId="194" fontId="6" fillId="27" borderId="51" xfId="0" applyNumberFormat="1" applyFont="1" applyFill="1" applyBorder="1" applyAlignment="1"/>
    <xf numFmtId="194" fontId="6" fillId="27" borderId="52" xfId="0" applyNumberFormat="1" applyFont="1" applyFill="1" applyBorder="1" applyAlignment="1"/>
    <xf numFmtId="0" fontId="6" fillId="27" borderId="22" xfId="0" applyFont="1" applyFill="1" applyBorder="1" applyAlignment="1">
      <alignment horizontal="center"/>
    </xf>
    <xf numFmtId="0" fontId="6" fillId="27" borderId="30" xfId="0" applyFont="1" applyFill="1" applyBorder="1" applyAlignment="1">
      <alignment horizontal="center"/>
    </xf>
    <xf numFmtId="0" fontId="6" fillId="27" borderId="30" xfId="378" applyFont="1" applyFill="1" applyBorder="1" applyAlignment="1" applyProtection="1">
      <alignment horizontal="center" vertical="center" wrapText="1"/>
      <protection locked="0"/>
    </xf>
    <xf numFmtId="0" fontId="6" fillId="27" borderId="31" xfId="378" applyFont="1" applyFill="1" applyBorder="1" applyAlignment="1" applyProtection="1">
      <alignment horizontal="center" vertical="center" wrapText="1"/>
      <protection locked="0"/>
    </xf>
    <xf numFmtId="0" fontId="94" fillId="27" borderId="0" xfId="377" applyNumberFormat="1" applyFont="1" applyFill="1"/>
    <xf numFmtId="0" fontId="94" fillId="27" borderId="0" xfId="377" applyNumberFormat="1" applyFont="1" applyFill="1" applyAlignment="1">
      <alignment vertical="center"/>
    </xf>
    <xf numFmtId="0" fontId="6" fillId="27" borderId="0" xfId="377" applyNumberFormat="1" applyFont="1" applyFill="1" applyAlignment="1">
      <alignment vertical="center"/>
    </xf>
    <xf numFmtId="0" fontId="6" fillId="27" borderId="0" xfId="379" applyFont="1" applyFill="1"/>
    <xf numFmtId="0" fontId="6" fillId="27" borderId="0" xfId="377" applyNumberFormat="1" applyFont="1" applyFill="1"/>
    <xf numFmtId="0" fontId="6" fillId="27" borderId="0" xfId="377" applyNumberFormat="1" applyFont="1" applyFill="1" applyAlignment="1">
      <alignment horizontal="right"/>
    </xf>
    <xf numFmtId="0" fontId="6" fillId="27" borderId="53" xfId="377" applyNumberFormat="1" applyFont="1" applyFill="1" applyBorder="1" applyAlignment="1">
      <alignment horizontal="center" vertical="center"/>
    </xf>
    <xf numFmtId="0" fontId="6" fillId="27" borderId="55" xfId="377" applyNumberFormat="1" applyFont="1" applyFill="1" applyBorder="1" applyAlignment="1">
      <alignment horizontal="center" vertical="center" shrinkToFit="1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0" xfId="377" applyNumberFormat="1" applyFont="1" applyFill="1" applyBorder="1" applyAlignment="1">
      <alignment horizontal="center" vertical="center" wrapText="1" shrinkToFit="1"/>
    </xf>
    <xf numFmtId="0" fontId="6" fillId="27" borderId="23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 shrinkToFi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shrinkToFit="1"/>
    </xf>
    <xf numFmtId="0" fontId="6" fillId="27" borderId="23" xfId="379" applyFont="1" applyFill="1" applyBorder="1"/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28" xfId="379" applyFont="1" applyFill="1" applyBorder="1"/>
    <xf numFmtId="0" fontId="6" fillId="27" borderId="16" xfId="377" applyNumberFormat="1" applyFont="1" applyFill="1" applyBorder="1" applyAlignment="1">
      <alignment horizontal="center" vertical="center" wrapText="1"/>
    </xf>
    <xf numFmtId="41" fontId="6" fillId="0" borderId="0" xfId="379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77" applyNumberFormat="1" applyFont="1" applyFill="1" applyBorder="1" applyAlignment="1" applyProtection="1">
      <alignment horizontal="center"/>
    </xf>
    <xf numFmtId="41" fontId="6" fillId="0" borderId="0" xfId="377" applyNumberFormat="1" applyFont="1" applyFill="1" applyBorder="1" applyAlignment="1" applyProtection="1">
      <alignment horizontal="center" shrinkToFit="1"/>
    </xf>
    <xf numFmtId="41" fontId="6" fillId="0" borderId="0" xfId="21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79" applyFont="1" applyFill="1" applyBorder="1"/>
    <xf numFmtId="41" fontId="6" fillId="0" borderId="0" xfId="379" applyNumberFormat="1" applyFont="1" applyFill="1" applyBorder="1" applyAlignment="1" applyProtection="1">
      <alignment horizontal="center" vertical="center" shrinkToFit="1"/>
    </xf>
    <xf numFmtId="41" fontId="6" fillId="0" borderId="0" xfId="377" applyNumberFormat="1" applyFont="1" applyFill="1" applyBorder="1" applyAlignment="1" applyProtection="1">
      <alignment horizontal="center" vertical="center"/>
    </xf>
    <xf numFmtId="41" fontId="6" fillId="0" borderId="39" xfId="377" applyNumberFormat="1" applyFont="1" applyFill="1" applyBorder="1" applyAlignment="1" applyProtection="1">
      <alignment horizontal="center" vertical="center"/>
    </xf>
    <xf numFmtId="0" fontId="98" fillId="27" borderId="0" xfId="377" applyNumberFormat="1" applyFont="1" applyFill="1" applyAlignment="1">
      <alignment vertical="center"/>
    </xf>
    <xf numFmtId="0" fontId="98" fillId="27" borderId="0" xfId="379" applyFont="1" applyFill="1"/>
    <xf numFmtId="0" fontId="6" fillId="0" borderId="38" xfId="377" applyNumberFormat="1" applyFont="1" applyFill="1" applyBorder="1" applyAlignment="1">
      <alignment horizontal="center" vertical="center" shrinkToFit="1"/>
    </xf>
    <xf numFmtId="41" fontId="6" fillId="0" borderId="0" xfId="212" applyNumberFormat="1" applyFont="1" applyFill="1" applyBorder="1" applyAlignment="1" applyProtection="1">
      <alignment horizontal="center" vertical="center" shrinkToFit="1"/>
    </xf>
    <xf numFmtId="0" fontId="6" fillId="0" borderId="38" xfId="378" applyFont="1" applyFill="1" applyBorder="1" applyAlignment="1" applyProtection="1">
      <alignment horizontal="center" vertical="center" shrinkToFit="1"/>
      <protection locked="0"/>
    </xf>
    <xf numFmtId="0" fontId="6" fillId="0" borderId="38" xfId="377" applyNumberFormat="1" applyFont="1" applyFill="1" applyBorder="1" applyAlignment="1">
      <alignment horizontal="center" shrinkToFit="1"/>
    </xf>
    <xf numFmtId="41" fontId="6" fillId="0" borderId="0" xfId="377" applyNumberFormat="1" applyFont="1" applyFill="1" applyBorder="1" applyAlignment="1" applyProtection="1">
      <alignment horizontal="center"/>
      <protection locked="0"/>
    </xf>
    <xf numFmtId="41" fontId="6" fillId="0" borderId="39" xfId="377" applyNumberFormat="1" applyFont="1" applyFill="1" applyBorder="1" applyAlignment="1" applyProtection="1">
      <alignment horizontal="center"/>
      <protection locked="0"/>
    </xf>
    <xf numFmtId="179" fontId="6" fillId="27" borderId="10" xfId="377" applyNumberFormat="1" applyFont="1" applyFill="1" applyBorder="1" applyAlignment="1" applyProtection="1">
      <alignment vertical="center"/>
    </xf>
    <xf numFmtId="195" fontId="6" fillId="27" borderId="58" xfId="377" applyNumberFormat="1" applyFont="1" applyFill="1" applyBorder="1" applyAlignment="1">
      <alignment horizontal="right"/>
    </xf>
    <xf numFmtId="0" fontId="6" fillId="0" borderId="0" xfId="377" applyNumberFormat="1" applyFont="1" applyFill="1" applyAlignment="1">
      <alignment horizontal="left" vertical="center"/>
    </xf>
    <xf numFmtId="0" fontId="99" fillId="0" borderId="38" xfId="377" applyNumberFormat="1" applyFont="1" applyFill="1" applyBorder="1" applyAlignment="1">
      <alignment horizontal="center" vertical="center" shrinkToFit="1"/>
    </xf>
    <xf numFmtId="41" fontId="99" fillId="0" borderId="0" xfId="212" applyNumberFormat="1" applyFont="1" applyFill="1" applyBorder="1" applyAlignment="1" applyProtection="1">
      <alignment horizontal="center" vertical="center" shrinkToFit="1"/>
    </xf>
    <xf numFmtId="41" fontId="99" fillId="0" borderId="0" xfId="377" applyNumberFormat="1" applyFont="1" applyFill="1" applyBorder="1" applyAlignment="1" applyProtection="1">
      <alignment horizontal="center" vertical="center"/>
    </xf>
    <xf numFmtId="41" fontId="99" fillId="0" borderId="39" xfId="377" applyNumberFormat="1" applyFont="1" applyFill="1" applyBorder="1" applyAlignment="1" applyProtection="1">
      <alignment horizontal="center" vertical="center"/>
    </xf>
    <xf numFmtId="41" fontId="99" fillId="0" borderId="39" xfId="212" applyNumberFormat="1" applyFont="1" applyFill="1" applyBorder="1" applyAlignment="1" applyProtection="1">
      <alignment horizontal="center" vertical="center" shrinkToFit="1"/>
    </xf>
    <xf numFmtId="0" fontId="6" fillId="27" borderId="0" xfId="377" applyNumberFormat="1" applyFont="1" applyFill="1" applyBorder="1" applyProtection="1"/>
    <xf numFmtId="194" fontId="6" fillId="27" borderId="44" xfId="379" applyNumberFormat="1" applyFont="1" applyFill="1" applyBorder="1"/>
    <xf numFmtId="194" fontId="6" fillId="27" borderId="44" xfId="379" applyNumberFormat="1" applyFont="1" applyFill="1" applyBorder="1" applyAlignment="1" applyProtection="1">
      <alignment horizontal="center" vertical="center" shrinkToFit="1"/>
      <protection locked="0"/>
    </xf>
    <xf numFmtId="194" fontId="6" fillId="27" borderId="0" xfId="212" applyNumberFormat="1" applyFont="1" applyFill="1" applyBorder="1" applyAlignment="1" applyProtection="1">
      <alignment horizontal="center" vertical="center" shrinkToFit="1"/>
      <protection locked="0"/>
    </xf>
    <xf numFmtId="194" fontId="6" fillId="27" borderId="0" xfId="379" applyNumberFormat="1" applyFont="1" applyFill="1" applyBorder="1" applyAlignment="1" applyProtection="1">
      <alignment horizontal="center" vertical="center" shrinkToFit="1"/>
      <protection locked="0"/>
    </xf>
    <xf numFmtId="0" fontId="85" fillId="27" borderId="0" xfId="377" applyNumberFormat="1" applyFont="1" applyFill="1" applyAlignment="1">
      <alignment horizontal="left" vertical="center"/>
    </xf>
    <xf numFmtId="0" fontId="85" fillId="27" borderId="0" xfId="377" applyNumberFormat="1" applyFont="1" applyFill="1" applyAlignment="1">
      <alignment horizontal="centerContinuous" vertical="center"/>
    </xf>
    <xf numFmtId="0" fontId="85" fillId="27" borderId="0" xfId="377" applyNumberFormat="1" applyFont="1" applyFill="1" applyAlignment="1">
      <alignment vertical="center"/>
    </xf>
    <xf numFmtId="0" fontId="85" fillId="27" borderId="0" xfId="379" applyFont="1" applyFill="1"/>
    <xf numFmtId="0" fontId="85" fillId="27" borderId="0" xfId="377" applyNumberFormat="1" applyFont="1" applyFill="1" applyAlignment="1">
      <alignment horizontal="left"/>
    </xf>
    <xf numFmtId="0" fontId="85" fillId="27" borderId="0" xfId="377" applyNumberFormat="1" applyFont="1" applyFill="1" applyAlignment="1">
      <alignment horizontal="centerContinuous"/>
    </xf>
    <xf numFmtId="0" fontId="85" fillId="27" borderId="0" xfId="377" applyNumberFormat="1" applyFont="1" applyFill="1" applyAlignment="1"/>
    <xf numFmtId="0" fontId="6" fillId="27" borderId="23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Continuous" vertical="center" wrapText="1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 shrinkToFit="1"/>
    </xf>
    <xf numFmtId="0" fontId="6" fillId="27" borderId="19" xfId="377" applyNumberFormat="1" applyFont="1" applyFill="1" applyBorder="1" applyAlignment="1">
      <alignment horizontal="centerContinuous" vertical="center"/>
    </xf>
    <xf numFmtId="0" fontId="6" fillId="27" borderId="4" xfId="377" applyNumberFormat="1" applyFont="1" applyFill="1" applyBorder="1" applyAlignment="1">
      <alignment horizontal="centerContinuous" vertical="center"/>
    </xf>
    <xf numFmtId="0" fontId="6" fillId="27" borderId="17" xfId="379" applyFont="1" applyFill="1" applyBorder="1"/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 shrinkToFit="1"/>
    </xf>
    <xf numFmtId="0" fontId="6" fillId="27" borderId="17" xfId="377" applyNumberFormat="1" applyFont="1" applyFill="1" applyBorder="1" applyAlignment="1">
      <alignment horizontal="center" vertical="center" wrapText="1" shrinkToFi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0" borderId="23" xfId="377" applyNumberFormat="1" applyFont="1" applyFill="1" applyBorder="1" applyAlignment="1" applyProtection="1">
      <alignment horizontal="centerContinuous"/>
    </xf>
    <xf numFmtId="41" fontId="6" fillId="0" borderId="21" xfId="379" applyNumberFormat="1" applyFont="1" applyFill="1" applyBorder="1" applyAlignment="1" applyProtection="1">
      <alignment horizontal="center" vertical="center" shrinkToFit="1"/>
      <protection locked="0"/>
    </xf>
    <xf numFmtId="41" fontId="6" fillId="0" borderId="21" xfId="377" applyNumberFormat="1" applyFont="1" applyFill="1" applyBorder="1" applyAlignment="1" applyProtection="1">
      <alignment horizontal="center"/>
    </xf>
    <xf numFmtId="41" fontId="6" fillId="0" borderId="21" xfId="377" applyNumberFormat="1" applyFont="1" applyFill="1" applyBorder="1" applyAlignment="1" applyProtection="1">
      <alignment horizontal="center" shrinkToFit="1"/>
    </xf>
    <xf numFmtId="41" fontId="6" fillId="0" borderId="21" xfId="212" applyNumberFormat="1" applyFont="1" applyFill="1" applyBorder="1" applyAlignment="1" applyProtection="1">
      <alignment horizontal="center" vertical="center" shrinkToFit="1"/>
      <protection locked="0"/>
    </xf>
    <xf numFmtId="0" fontId="6" fillId="0" borderId="21" xfId="379" applyFont="1" applyFill="1" applyBorder="1"/>
    <xf numFmtId="41" fontId="6" fillId="0" borderId="18" xfId="377" applyNumberFormat="1" applyFont="1" applyFill="1" applyBorder="1" applyAlignment="1" applyProtection="1">
      <alignment horizontal="center"/>
    </xf>
    <xf numFmtId="0" fontId="6" fillId="0" borderId="28" xfId="377" applyNumberFormat="1" applyFont="1" applyFill="1" applyBorder="1" applyAlignment="1" applyProtection="1">
      <alignment horizontal="centerContinuous"/>
    </xf>
    <xf numFmtId="41" fontId="6" fillId="0" borderId="29" xfId="377" applyNumberFormat="1" applyFont="1" applyFill="1" applyBorder="1" applyAlignment="1" applyProtection="1">
      <alignment horizontal="center"/>
    </xf>
    <xf numFmtId="0" fontId="6" fillId="0" borderId="28" xfId="377" applyNumberFormat="1" applyFont="1" applyFill="1" applyBorder="1" applyAlignment="1">
      <alignment horizontal="centerContinuous" vertical="center"/>
    </xf>
    <xf numFmtId="41" fontId="6" fillId="0" borderId="29" xfId="377" applyNumberFormat="1" applyFont="1" applyFill="1" applyBorder="1" applyAlignment="1" applyProtection="1">
      <alignment horizontal="center" vertical="center"/>
    </xf>
    <xf numFmtId="0" fontId="98" fillId="0" borderId="16" xfId="377" applyNumberFormat="1" applyFont="1" applyFill="1" applyBorder="1" applyAlignment="1">
      <alignment horizontal="centerContinuous" vertical="center"/>
    </xf>
    <xf numFmtId="41" fontId="98" fillId="0" borderId="26" xfId="379" applyNumberFormat="1" applyFont="1" applyFill="1" applyBorder="1" applyAlignment="1" applyProtection="1">
      <alignment horizontal="center" vertical="center" shrinkToFit="1"/>
    </xf>
    <xf numFmtId="41" fontId="98" fillId="0" borderId="26" xfId="377" applyNumberFormat="1" applyFont="1" applyFill="1" applyBorder="1" applyAlignment="1" applyProtection="1">
      <alignment horizontal="center" vertical="center"/>
    </xf>
    <xf numFmtId="41" fontId="98" fillId="0" borderId="27" xfId="377" applyNumberFormat="1" applyFont="1" applyFill="1" applyBorder="1" applyAlignment="1" applyProtection="1">
      <alignment horizontal="center" vertical="center"/>
    </xf>
    <xf numFmtId="0" fontId="6" fillId="27" borderId="38" xfId="377" applyNumberFormat="1" applyFont="1" applyFill="1" applyBorder="1" applyAlignment="1">
      <alignment horizontal="center" vertical="center"/>
    </xf>
    <xf numFmtId="0" fontId="6" fillId="27" borderId="57" xfId="379" applyFont="1" applyFill="1" applyBorder="1" applyAlignment="1">
      <alignment horizontal="center"/>
    </xf>
    <xf numFmtId="0" fontId="6" fillId="27" borderId="0" xfId="377" applyNumberFormat="1" applyFont="1" applyFill="1" applyBorder="1" applyAlignment="1">
      <alignment horizontal="left" vertical="center"/>
    </xf>
    <xf numFmtId="0" fontId="6" fillId="27" borderId="0" xfId="377" applyNumberFormat="1" applyFont="1" applyFill="1" applyBorder="1" applyAlignment="1"/>
    <xf numFmtId="196" fontId="6" fillId="27" borderId="0" xfId="377" applyNumberFormat="1" applyFont="1" applyFill="1" applyBorder="1" applyAlignment="1">
      <alignment horizontal="right"/>
    </xf>
    <xf numFmtId="0" fontId="6" fillId="27" borderId="0" xfId="378" applyFont="1" applyFill="1"/>
    <xf numFmtId="0" fontId="6" fillId="27" borderId="59" xfId="377" applyNumberFormat="1" applyFont="1" applyFill="1" applyBorder="1" applyAlignment="1">
      <alignment horizontal="center" vertical="center"/>
    </xf>
    <xf numFmtId="0" fontId="6" fillId="27" borderId="40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/>
    </xf>
    <xf numFmtId="0" fontId="98" fillId="27" borderId="0" xfId="378" applyFont="1" applyFill="1"/>
    <xf numFmtId="41" fontId="6" fillId="0" borderId="0" xfId="212" applyNumberFormat="1" applyFont="1" applyFill="1" applyBorder="1" applyAlignment="1" applyProtection="1">
      <alignment horizontal="right" vertical="center"/>
    </xf>
    <xf numFmtId="41" fontId="6" fillId="0" borderId="0" xfId="378" applyNumberFormat="1" applyFont="1" applyFill="1" applyBorder="1" applyAlignment="1" applyProtection="1">
      <alignment vertical="center"/>
    </xf>
    <xf numFmtId="41" fontId="6" fillId="0" borderId="0" xfId="378" applyNumberFormat="1" applyFont="1" applyFill="1" applyBorder="1" applyAlignment="1" applyProtection="1">
      <alignment horizontal="right" vertical="center"/>
    </xf>
    <xf numFmtId="0" fontId="85" fillId="27" borderId="0" xfId="377" applyNumberFormat="1" applyFont="1" applyFill="1" applyAlignment="1">
      <alignment horizontal="left" vertical="top"/>
    </xf>
    <xf numFmtId="0" fontId="100" fillId="27" borderId="0" xfId="377" applyNumberFormat="1" applyFont="1" applyFill="1" applyAlignment="1">
      <alignment horizontal="center" vertical="top"/>
    </xf>
    <xf numFmtId="0" fontId="100" fillId="27" borderId="0" xfId="378" applyFont="1" applyFill="1" applyAlignment="1">
      <alignment vertical="top"/>
    </xf>
    <xf numFmtId="41" fontId="6" fillId="0" borderId="0" xfId="212" applyNumberFormat="1" applyFont="1" applyFill="1" applyBorder="1" applyAlignment="1" applyProtection="1">
      <alignment horizontal="right" vertical="center" shrinkToFit="1"/>
    </xf>
    <xf numFmtId="41" fontId="98" fillId="0" borderId="26" xfId="212" applyNumberFormat="1" applyFont="1" applyFill="1" applyBorder="1" applyAlignment="1" applyProtection="1">
      <alignment horizontal="right" vertical="center" shrinkToFit="1"/>
    </xf>
    <xf numFmtId="0" fontId="6" fillId="27" borderId="19" xfId="377" applyNumberFormat="1" applyFont="1" applyFill="1" applyBorder="1" applyAlignment="1">
      <alignment horizontal="center"/>
    </xf>
    <xf numFmtId="0" fontId="6" fillId="27" borderId="20" xfId="377" applyNumberFormat="1" applyFont="1" applyFill="1" applyBorder="1" applyAlignment="1">
      <alignment vertical="center"/>
    </xf>
    <xf numFmtId="0" fontId="6" fillId="27" borderId="29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26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/>
    </xf>
    <xf numFmtId="0" fontId="6" fillId="0" borderId="28" xfId="377" applyNumberFormat="1" applyFont="1" applyFill="1" applyBorder="1" applyAlignment="1">
      <alignment horizontal="center"/>
    </xf>
    <xf numFmtId="0" fontId="6" fillId="0" borderId="28" xfId="377" applyNumberFormat="1" applyFont="1" applyFill="1" applyBorder="1" applyAlignment="1">
      <alignment horizontal="center" vertical="center"/>
    </xf>
    <xf numFmtId="0" fontId="98" fillId="0" borderId="16" xfId="377" applyNumberFormat="1" applyFont="1" applyFill="1" applyBorder="1" applyAlignment="1">
      <alignment horizontal="center" vertical="center"/>
    </xf>
    <xf numFmtId="0" fontId="6" fillId="0" borderId="28" xfId="212" applyNumberFormat="1" applyFont="1" applyFill="1" applyBorder="1" applyAlignment="1">
      <alignment horizontal="center" vertical="center"/>
    </xf>
    <xf numFmtId="0" fontId="6" fillId="0" borderId="16" xfId="212" applyNumberFormat="1" applyFont="1" applyFill="1" applyBorder="1" applyAlignment="1">
      <alignment horizontal="center" vertical="center"/>
    </xf>
    <xf numFmtId="41" fontId="6" fillId="0" borderId="29" xfId="212" applyNumberFormat="1" applyFont="1" applyFill="1" applyBorder="1" applyAlignment="1" applyProtection="1">
      <alignment horizontal="right" vertical="center" shrinkToFit="1"/>
    </xf>
    <xf numFmtId="41" fontId="98" fillId="0" borderId="27" xfId="212" applyNumberFormat="1" applyFont="1" applyFill="1" applyBorder="1" applyAlignment="1" applyProtection="1">
      <alignment horizontal="right" vertical="center" shrinkToFit="1"/>
    </xf>
    <xf numFmtId="41" fontId="6" fillId="0" borderId="29" xfId="378" applyNumberFormat="1" applyFont="1" applyFill="1" applyBorder="1" applyAlignment="1" applyProtection="1">
      <alignment vertical="center"/>
    </xf>
    <xf numFmtId="41" fontId="6" fillId="0" borderId="26" xfId="212" applyNumberFormat="1" applyFont="1" applyFill="1" applyBorder="1" applyAlignment="1" applyProtection="1">
      <alignment horizontal="right" vertical="center"/>
    </xf>
    <xf numFmtId="41" fontId="6" fillId="0" borderId="26" xfId="378" applyNumberFormat="1" applyFont="1" applyFill="1" applyBorder="1" applyAlignment="1" applyProtection="1">
      <alignment vertical="center"/>
    </xf>
    <xf numFmtId="41" fontId="6" fillId="0" borderId="27" xfId="378" applyNumberFormat="1" applyFont="1" applyFill="1" applyBorder="1" applyAlignment="1" applyProtection="1">
      <alignment vertical="center"/>
    </xf>
    <xf numFmtId="0" fontId="6" fillId="0" borderId="26" xfId="0" applyFont="1" applyFill="1" applyBorder="1" applyAlignment="1">
      <alignment vertical="center"/>
    </xf>
    <xf numFmtId="0" fontId="101" fillId="0" borderId="0" xfId="0" applyFont="1" applyFill="1">
      <alignment vertical="center"/>
    </xf>
    <xf numFmtId="0" fontId="91" fillId="0" borderId="28" xfId="377" applyNumberFormat="1" applyFont="1" applyFill="1" applyBorder="1" applyAlignment="1">
      <alignment horizontal="center" vertical="center"/>
    </xf>
    <xf numFmtId="0" fontId="98" fillId="0" borderId="16" xfId="0" applyFont="1" applyFill="1" applyBorder="1" applyAlignment="1">
      <alignment horizontal="center" vertical="center" wrapText="1"/>
    </xf>
    <xf numFmtId="0" fontId="98" fillId="0" borderId="27" xfId="0" applyFont="1" applyFill="1" applyBorder="1" applyAlignment="1">
      <alignment horizontal="center" vertical="center"/>
    </xf>
    <xf numFmtId="179" fontId="94" fillId="27" borderId="0" xfId="377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horizontal="right" vertical="center"/>
    </xf>
    <xf numFmtId="179" fontId="6" fillId="27" borderId="0" xfId="377" applyNumberFormat="1" applyFont="1" applyFill="1" applyBorder="1" applyAlignment="1" applyProtection="1">
      <alignment vertical="center"/>
    </xf>
    <xf numFmtId="0" fontId="6" fillId="0" borderId="0" xfId="377" applyNumberFormat="1" applyFont="1" applyFill="1" applyBorder="1" applyAlignment="1">
      <alignment horizontal="left" vertical="center"/>
    </xf>
    <xf numFmtId="0" fontId="6" fillId="0" borderId="60" xfId="0" applyFont="1" applyFill="1" applyBorder="1" applyAlignment="1" applyProtection="1">
      <alignment horizontal="center" vertical="center"/>
    </xf>
    <xf numFmtId="0" fontId="6" fillId="0" borderId="60" xfId="0" applyFont="1" applyFill="1" applyBorder="1" applyAlignment="1" applyProtection="1">
      <alignment horizontal="center" vertical="center"/>
      <protection locked="0"/>
    </xf>
    <xf numFmtId="0" fontId="6" fillId="0" borderId="62" xfId="0" applyFont="1" applyFill="1" applyBorder="1" applyAlignment="1" applyProtection="1">
      <alignment horizontal="center" vertical="center"/>
      <protection locked="0"/>
    </xf>
    <xf numFmtId="0" fontId="98" fillId="0" borderId="8" xfId="0" applyFont="1" applyFill="1" applyBorder="1" applyAlignment="1">
      <alignment vertical="center"/>
    </xf>
    <xf numFmtId="0" fontId="95" fillId="0" borderId="0" xfId="0" applyFont="1" applyFill="1" applyBorder="1" applyAlignment="1">
      <alignment horizontal="center" vertical="center"/>
    </xf>
    <xf numFmtId="0" fontId="40" fillId="0" borderId="0" xfId="0" applyFont="1" applyFill="1">
      <alignment vertical="center"/>
    </xf>
    <xf numFmtId="0" fontId="6" fillId="0" borderId="0" xfId="0" applyFont="1" applyAlignment="1">
      <alignment vertical="center"/>
    </xf>
    <xf numFmtId="0" fontId="82" fillId="0" borderId="0" xfId="0" applyFont="1" applyFill="1" applyAlignment="1">
      <alignment vertical="center"/>
    </xf>
    <xf numFmtId="4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7" borderId="0" xfId="0" applyFont="1" applyFill="1" applyAlignment="1"/>
    <xf numFmtId="0" fontId="6" fillId="27" borderId="0" xfId="0" applyFont="1" applyFill="1" applyAlignment="1">
      <alignment horizontal="right"/>
    </xf>
    <xf numFmtId="0" fontId="6" fillId="27" borderId="0" xfId="0" applyFont="1" applyFill="1" applyAlignment="1">
      <alignment vertical="center"/>
    </xf>
    <xf numFmtId="0" fontId="6" fillId="27" borderId="0" xfId="377" applyNumberFormat="1" applyFont="1" applyFill="1" applyBorder="1" applyAlignment="1">
      <alignment horizontal="right"/>
    </xf>
    <xf numFmtId="0" fontId="6" fillId="27" borderId="0" xfId="0" applyFont="1" applyFill="1" applyBorder="1" applyAlignment="1">
      <alignment horizontal="right"/>
    </xf>
    <xf numFmtId="0" fontId="98" fillId="27" borderId="0" xfId="0" applyFont="1" applyFill="1" applyAlignment="1">
      <alignment horizontal="center" vertical="center"/>
    </xf>
    <xf numFmtId="0" fontId="98" fillId="27" borderId="0" xfId="377" applyNumberFormat="1" applyFont="1" applyFill="1" applyAlignment="1">
      <alignment horizontal="center" vertical="center"/>
    </xf>
    <xf numFmtId="0" fontId="6" fillId="0" borderId="28" xfId="212" applyNumberFormat="1" applyFont="1" applyFill="1" applyBorder="1" applyAlignment="1" applyProtection="1">
      <alignment horizontal="center" vertical="center"/>
    </xf>
    <xf numFmtId="41" fontId="6" fillId="0" borderId="0" xfId="212" applyFont="1" applyFill="1" applyBorder="1" applyAlignment="1" applyProtection="1">
      <alignment horizontal="center" vertical="center"/>
    </xf>
    <xf numFmtId="41" fontId="6" fillId="0" borderId="29" xfId="212" applyFont="1" applyFill="1" applyBorder="1" applyAlignment="1" applyProtection="1">
      <alignment horizontal="center" vertical="center"/>
    </xf>
    <xf numFmtId="0" fontId="6" fillId="0" borderId="28" xfId="380" applyNumberFormat="1" applyFont="1" applyFill="1" applyBorder="1" applyAlignment="1" applyProtection="1">
      <alignment horizontal="center" vertical="center"/>
    </xf>
    <xf numFmtId="0" fontId="6" fillId="0" borderId="28" xfId="378" applyNumberFormat="1" applyFont="1" applyFill="1" applyBorder="1" applyAlignment="1" applyProtection="1">
      <alignment horizontal="center" vertical="center"/>
      <protection locked="0"/>
    </xf>
    <xf numFmtId="0" fontId="6" fillId="0" borderId="16" xfId="378" applyNumberFormat="1" applyFont="1" applyFill="1" applyBorder="1" applyAlignment="1" applyProtection="1">
      <alignment horizontal="center" vertical="center"/>
      <protection locked="0"/>
    </xf>
    <xf numFmtId="41" fontId="6" fillId="0" borderId="0" xfId="376" applyFont="1" applyFill="1" applyBorder="1" applyAlignment="1" applyProtection="1">
      <alignment horizontal="center" vertical="center"/>
      <protection locked="0"/>
    </xf>
    <xf numFmtId="41" fontId="6" fillId="0" borderId="20" xfId="376" applyFont="1" applyFill="1" applyBorder="1" applyAlignment="1" applyProtection="1">
      <alignment horizontal="center" vertical="center"/>
      <protection locked="0"/>
    </xf>
    <xf numFmtId="41" fontId="6" fillId="0" borderId="29" xfId="376" applyFont="1" applyFill="1" applyBorder="1" applyAlignment="1" applyProtection="1">
      <alignment horizontal="center" vertical="center"/>
      <protection locked="0"/>
    </xf>
    <xf numFmtId="41" fontId="6" fillId="0" borderId="23" xfId="376" applyFont="1" applyFill="1" applyBorder="1" applyAlignment="1" applyProtection="1">
      <alignment horizontal="center" vertical="center"/>
      <protection locked="0"/>
    </xf>
    <xf numFmtId="41" fontId="6" fillId="0" borderId="28" xfId="376" applyFont="1" applyFill="1" applyBorder="1" applyAlignment="1" applyProtection="1">
      <alignment horizontal="center" vertical="center"/>
      <protection locked="0"/>
    </xf>
    <xf numFmtId="0" fontId="92" fillId="27" borderId="0" xfId="381" applyFont="1" applyFill="1" applyAlignment="1" applyProtection="1">
      <alignment vertical="center"/>
      <protection locked="0"/>
    </xf>
    <xf numFmtId="0" fontId="94" fillId="27" borderId="0" xfId="377" applyNumberFormat="1" applyFont="1" applyFill="1" applyBorder="1" applyAlignment="1" applyProtection="1"/>
    <xf numFmtId="0" fontId="94" fillId="27" borderId="0" xfId="377" applyNumberFormat="1" applyFont="1" applyFill="1" applyProtection="1"/>
    <xf numFmtId="0" fontId="94" fillId="27" borderId="0" xfId="377" applyNumberFormat="1" applyFont="1" applyFill="1" applyBorder="1" applyAlignment="1">
      <alignment horizontal="right" vertical="center"/>
    </xf>
    <xf numFmtId="0" fontId="94" fillId="27" borderId="0" xfId="377" applyNumberFormat="1" applyFont="1" applyFill="1" applyAlignment="1">
      <alignment horizontal="right" vertical="center"/>
    </xf>
    <xf numFmtId="0" fontId="6" fillId="27" borderId="54" xfId="377" applyNumberFormat="1" applyFont="1" applyFill="1" applyBorder="1" applyAlignment="1">
      <alignment horizontal="center" vertical="center" shrinkToFit="1"/>
    </xf>
    <xf numFmtId="0" fontId="6" fillId="0" borderId="54" xfId="377" applyNumberFormat="1" applyFont="1" applyFill="1" applyBorder="1" applyAlignment="1">
      <alignment horizontal="center" vertical="center" shrinkToFit="1"/>
    </xf>
    <xf numFmtId="0" fontId="6" fillId="27" borderId="28" xfId="377" applyNumberFormat="1" applyFont="1" applyFill="1" applyBorder="1" applyAlignment="1" applyProtection="1">
      <alignment vertical="center"/>
    </xf>
    <xf numFmtId="0" fontId="6" fillId="27" borderId="20" xfId="377" applyNumberFormat="1" applyFont="1" applyFill="1" applyBorder="1" applyAlignment="1">
      <alignment horizontal="center" vertical="center" shrinkToFit="1"/>
    </xf>
    <xf numFmtId="0" fontId="6" fillId="0" borderId="29" xfId="377" applyNumberFormat="1" applyFont="1" applyFill="1" applyBorder="1" applyAlignment="1">
      <alignment horizontal="center" vertical="center" wrapText="1"/>
    </xf>
    <xf numFmtId="0" fontId="6" fillId="27" borderId="39" xfId="377" applyNumberFormat="1" applyFont="1" applyFill="1" applyBorder="1" applyAlignment="1">
      <alignment horizontal="center" vertical="center" shrinkToFit="1"/>
    </xf>
    <xf numFmtId="0" fontId="6" fillId="27" borderId="63" xfId="377" applyNumberFormat="1" applyFont="1" applyFill="1" applyBorder="1" applyAlignment="1">
      <alignment horizontal="center" vertical="center"/>
    </xf>
    <xf numFmtId="0" fontId="6" fillId="27" borderId="16" xfId="377" applyNumberFormat="1" applyFont="1" applyFill="1" applyBorder="1" applyAlignment="1">
      <alignment horizontal="center" vertical="center" shrinkToFit="1"/>
    </xf>
    <xf numFmtId="0" fontId="6" fillId="27" borderId="27" xfId="377" applyNumberFormat="1" applyFont="1" applyFill="1" applyBorder="1" applyAlignment="1">
      <alignment horizontal="center" vertical="center" shrinkToFit="1"/>
    </xf>
    <xf numFmtId="0" fontId="6" fillId="27" borderId="17" xfId="377" applyNumberFormat="1" applyFont="1" applyFill="1" applyBorder="1" applyAlignment="1">
      <alignment horizontal="center" vertical="center" shrinkToFit="1"/>
    </xf>
    <xf numFmtId="0" fontId="6" fillId="0" borderId="27" xfId="377" applyNumberFormat="1" applyFont="1" applyFill="1" applyBorder="1" applyAlignment="1">
      <alignment horizontal="center" vertical="center" shrinkToFit="1"/>
    </xf>
    <xf numFmtId="0" fontId="6" fillId="27" borderId="61" xfId="377" applyNumberFormat="1" applyFont="1" applyFill="1" applyBorder="1" applyAlignment="1">
      <alignment horizontal="center" vertical="center" shrinkToFit="1"/>
    </xf>
    <xf numFmtId="0" fontId="6" fillId="27" borderId="38" xfId="377" applyNumberFormat="1" applyFont="1" applyFill="1" applyBorder="1" applyAlignment="1">
      <alignment horizontal="centerContinuous"/>
    </xf>
    <xf numFmtId="41" fontId="6" fillId="0" borderId="0" xfId="212" applyNumberFormat="1" applyFont="1" applyFill="1" applyBorder="1" applyAlignment="1" applyProtection="1">
      <alignment vertical="center"/>
    </xf>
    <xf numFmtId="41" fontId="6" fillId="0" borderId="0" xfId="377" applyNumberFormat="1" applyFont="1" applyFill="1" applyBorder="1" applyAlignment="1" applyProtection="1">
      <alignment horizontal="right"/>
    </xf>
    <xf numFmtId="41" fontId="6" fillId="0" borderId="39" xfId="212" applyNumberFormat="1" applyFont="1" applyFill="1" applyBorder="1" applyAlignment="1" applyProtection="1">
      <alignment vertical="center"/>
    </xf>
    <xf numFmtId="0" fontId="6" fillId="0" borderId="38" xfId="377" applyNumberFormat="1" applyFont="1" applyFill="1" applyBorder="1" applyAlignment="1">
      <alignment horizontal="center" vertical="center"/>
    </xf>
    <xf numFmtId="0" fontId="98" fillId="0" borderId="63" xfId="377" applyNumberFormat="1" applyFont="1" applyFill="1" applyBorder="1" applyAlignment="1">
      <alignment horizontal="center" vertical="center"/>
    </xf>
    <xf numFmtId="41" fontId="6" fillId="0" borderId="0" xfId="377" applyNumberFormat="1" applyFont="1" applyFill="1" applyBorder="1" applyAlignment="1" applyProtection="1">
      <alignment horizontal="right" vertical="center"/>
    </xf>
    <xf numFmtId="49" fontId="6" fillId="0" borderId="23" xfId="381" applyNumberFormat="1" applyFont="1" applyFill="1" applyBorder="1" applyAlignment="1" applyProtection="1">
      <alignment horizontal="center" vertical="center"/>
      <protection locked="0"/>
    </xf>
    <xf numFmtId="49" fontId="6" fillId="0" borderId="28" xfId="381" applyNumberFormat="1" applyFont="1" applyFill="1" applyBorder="1" applyAlignment="1" applyProtection="1">
      <alignment horizontal="center" vertical="center"/>
      <protection locked="0"/>
    </xf>
    <xf numFmtId="49" fontId="6" fillId="0" borderId="16" xfId="381" applyNumberFormat="1" applyFont="1" applyFill="1" applyBorder="1" applyAlignment="1" applyProtection="1">
      <alignment horizontal="center" vertical="center"/>
      <protection locked="0"/>
    </xf>
    <xf numFmtId="0" fontId="85" fillId="27" borderId="0" xfId="381" applyFont="1" applyFill="1" applyAlignment="1" applyProtection="1">
      <alignment horizontal="left" vertical="top"/>
      <protection locked="0"/>
    </xf>
    <xf numFmtId="0" fontId="6" fillId="0" borderId="26" xfId="0" applyFont="1" applyFill="1" applyBorder="1" applyAlignment="1">
      <alignment horizontal="right" vertical="center"/>
    </xf>
    <xf numFmtId="41" fontId="6" fillId="0" borderId="0" xfId="212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41" fontId="98" fillId="0" borderId="0" xfId="212" applyFont="1" applyFill="1" applyBorder="1" applyAlignment="1" applyProtection="1">
      <alignment horizontal="center" vertical="center" shrinkToFit="1"/>
      <protection locked="0"/>
    </xf>
    <xf numFmtId="41" fontId="98" fillId="0" borderId="21" xfId="212" applyFont="1" applyFill="1" applyBorder="1" applyAlignment="1" applyProtection="1">
      <alignment horizontal="center" vertical="center" shrinkToFit="1"/>
      <protection locked="0"/>
    </xf>
    <xf numFmtId="41" fontId="6" fillId="0" borderId="29" xfId="212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377" applyNumberFormat="1" applyFont="1" applyFill="1" applyBorder="1" applyAlignment="1">
      <alignment horizontal="center" vertical="center" shrinkToFit="1"/>
    </xf>
    <xf numFmtId="0" fontId="6" fillId="0" borderId="28" xfId="377" applyNumberFormat="1" applyFont="1" applyFill="1" applyBorder="1" applyAlignment="1">
      <alignment horizontal="center" vertical="center" shrinkToFit="1"/>
    </xf>
    <xf numFmtId="41" fontId="6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383" applyNumberFormat="1" applyFont="1" applyFill="1" applyBorder="1" applyAlignment="1">
      <alignment horizontal="center" vertical="center" shrinkToFit="1"/>
    </xf>
    <xf numFmtId="41" fontId="6" fillId="0" borderId="29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98" fillId="0" borderId="16" xfId="377" applyNumberFormat="1" applyFont="1" applyFill="1" applyBorder="1" applyAlignment="1">
      <alignment horizontal="center" vertical="center" shrinkToFit="1"/>
    </xf>
    <xf numFmtId="0" fontId="98" fillId="0" borderId="26" xfId="377" applyNumberFormat="1" applyFont="1" applyFill="1" applyBorder="1" applyAlignment="1">
      <alignment horizontal="center" vertical="center" shrinkToFit="1"/>
    </xf>
    <xf numFmtId="41" fontId="98" fillId="0" borderId="26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26" xfId="0" applyFont="1" applyFill="1" applyBorder="1" applyAlignment="1" applyProtection="1">
      <alignment vertical="center"/>
      <protection locked="0"/>
    </xf>
    <xf numFmtId="0" fontId="98" fillId="0" borderId="26" xfId="383" applyNumberFormat="1" applyFont="1" applyFill="1" applyBorder="1" applyAlignment="1">
      <alignment horizontal="center" vertical="center" shrinkToFit="1"/>
    </xf>
    <xf numFmtId="41" fontId="98" fillId="0" borderId="27" xfId="382" applyNumberFormat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Alignment="1">
      <alignment vertical="center"/>
    </xf>
    <xf numFmtId="0" fontId="6" fillId="0" borderId="21" xfId="377" applyNumberFormat="1" applyFont="1" applyFill="1" applyBorder="1" applyAlignment="1">
      <alignment horizontal="center" vertical="center" shrinkToFit="1"/>
    </xf>
    <xf numFmtId="179" fontId="6" fillId="0" borderId="0" xfId="377" applyNumberFormat="1" applyFont="1" applyFill="1" applyBorder="1" applyAlignment="1" applyProtection="1">
      <alignment vertical="center"/>
    </xf>
    <xf numFmtId="0" fontId="6" fillId="0" borderId="0" xfId="0" applyFont="1" applyBorder="1" applyAlignment="1">
      <alignment vertical="center"/>
    </xf>
    <xf numFmtId="0" fontId="6" fillId="0" borderId="23" xfId="377" applyNumberFormat="1" applyFont="1" applyFill="1" applyBorder="1" applyAlignment="1">
      <alignment horizontal="centerContinuous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39" xfId="0" applyNumberFormat="1" applyFont="1" applyFill="1" applyBorder="1" applyAlignment="1">
      <alignment horizontal="center" vertical="center"/>
    </xf>
    <xf numFmtId="41" fontId="6" fillId="0" borderId="0" xfId="384" applyNumberFormat="1" applyFont="1" applyFill="1" applyBorder="1" applyAlignment="1">
      <alignment horizontal="center" vertical="center"/>
    </xf>
    <xf numFmtId="41" fontId="6" fillId="0" borderId="39" xfId="384" applyNumberFormat="1" applyFont="1" applyFill="1" applyBorder="1" applyAlignment="1">
      <alignment horizontal="center" vertical="center"/>
    </xf>
    <xf numFmtId="41" fontId="98" fillId="0" borderId="26" xfId="384" applyNumberFormat="1" applyFont="1" applyFill="1" applyBorder="1" applyAlignment="1">
      <alignment horizontal="center" vertical="center"/>
    </xf>
    <xf numFmtId="41" fontId="98" fillId="0" borderId="27" xfId="384" applyNumberFormat="1" applyFont="1" applyFill="1" applyBorder="1" applyAlignment="1">
      <alignment horizontal="center" vertical="center"/>
    </xf>
    <xf numFmtId="41" fontId="6" fillId="0" borderId="0" xfId="377" applyNumberFormat="1" applyFont="1" applyFill="1" applyBorder="1" applyAlignment="1" applyProtection="1">
      <alignment vertical="center"/>
    </xf>
    <xf numFmtId="41" fontId="6" fillId="0" borderId="0" xfId="377" applyNumberFormat="1" applyFont="1" applyFill="1" applyBorder="1" applyAlignment="1" applyProtection="1">
      <alignment vertical="center"/>
      <protection locked="0"/>
    </xf>
    <xf numFmtId="0" fontId="92" fillId="27" borderId="0" xfId="0" applyFont="1" applyFill="1" applyAlignment="1" applyProtection="1">
      <alignment vertical="center"/>
      <protection locked="0"/>
    </xf>
    <xf numFmtId="0" fontId="96" fillId="27" borderId="0" xfId="0" applyFont="1" applyFill="1" applyAlignment="1" applyProtection="1">
      <alignment vertical="center"/>
      <protection locked="0"/>
    </xf>
    <xf numFmtId="0" fontId="6" fillId="0" borderId="28" xfId="377" applyNumberFormat="1" applyFont="1" applyFill="1" applyBorder="1" applyAlignment="1">
      <alignment horizontal="centerContinuous"/>
    </xf>
    <xf numFmtId="41" fontId="6" fillId="0" borderId="0" xfId="377" applyNumberFormat="1" applyFont="1" applyFill="1" applyBorder="1" applyAlignment="1" applyProtection="1">
      <protection locked="0"/>
    </xf>
    <xf numFmtId="41" fontId="6" fillId="0" borderId="29" xfId="377" applyNumberFormat="1" applyFont="1" applyFill="1" applyBorder="1" applyAlignment="1" applyProtection="1">
      <protection locked="0"/>
    </xf>
    <xf numFmtId="41" fontId="98" fillId="0" borderId="26" xfId="377" applyNumberFormat="1" applyFont="1" applyFill="1" applyBorder="1" applyAlignment="1" applyProtection="1">
      <protection locked="0"/>
    </xf>
    <xf numFmtId="0" fontId="6" fillId="0" borderId="0" xfId="0" applyFont="1" applyFill="1" applyBorder="1" applyAlignment="1">
      <alignment horizontal="left" vertical="center"/>
    </xf>
    <xf numFmtId="0" fontId="6" fillId="0" borderId="0" xfId="277" applyFont="1" applyFill="1" applyBorder="1" applyAlignment="1">
      <alignment vertical="center"/>
    </xf>
    <xf numFmtId="0" fontId="6" fillId="0" borderId="0" xfId="0" applyFont="1">
      <alignment vertical="center"/>
    </xf>
    <xf numFmtId="0" fontId="6" fillId="0" borderId="0" xfId="277" applyFont="1" applyFill="1" applyBorder="1" applyAlignment="1">
      <alignment horizontal="right" vertical="center"/>
    </xf>
    <xf numFmtId="41" fontId="6" fillId="0" borderId="21" xfId="0" applyNumberFormat="1" applyFont="1" applyFill="1" applyBorder="1" applyAlignment="1" applyProtection="1">
      <alignment horizontal="center" vertical="center"/>
      <protection locked="0"/>
    </xf>
    <xf numFmtId="41" fontId="6" fillId="0" borderId="0" xfId="0" applyNumberFormat="1" applyFont="1" applyFill="1" applyBorder="1" applyAlignment="1" applyProtection="1">
      <alignment vertical="center"/>
      <protection locked="0"/>
    </xf>
    <xf numFmtId="41" fontId="6" fillId="0" borderId="29" xfId="0" applyNumberFormat="1" applyFont="1" applyFill="1" applyBorder="1" applyAlignment="1" applyProtection="1">
      <alignment vertical="center"/>
      <protection locked="0"/>
    </xf>
    <xf numFmtId="41" fontId="6" fillId="0" borderId="0" xfId="384" applyNumberFormat="1" applyFont="1" applyFill="1" applyBorder="1" applyAlignment="1" applyProtection="1">
      <alignment horizontal="center" vertical="center"/>
      <protection locked="0"/>
    </xf>
    <xf numFmtId="41" fontId="98" fillId="0" borderId="26" xfId="384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27" borderId="0" xfId="0" applyFont="1" applyFill="1" applyAlignment="1"/>
    <xf numFmtId="0" fontId="0" fillId="27" borderId="0" xfId="0" applyFont="1" applyFill="1" applyAlignment="1"/>
    <xf numFmtId="0" fontId="101" fillId="27" borderId="0" xfId="0" applyFont="1" applyFill="1" applyAlignment="1"/>
    <xf numFmtId="0" fontId="98" fillId="0" borderId="0" xfId="0" applyFont="1" applyFill="1">
      <alignment vertical="center"/>
    </xf>
    <xf numFmtId="197" fontId="98" fillId="0" borderId="16" xfId="376" applyNumberFormat="1" applyFont="1" applyFill="1" applyBorder="1" applyAlignment="1">
      <alignment horizontal="center" vertical="center" wrapText="1"/>
    </xf>
    <xf numFmtId="0" fontId="6" fillId="0" borderId="18" xfId="277" applyNumberFormat="1" applyFont="1" applyFill="1" applyBorder="1" applyAlignment="1">
      <alignment horizontal="center" vertical="center"/>
    </xf>
    <xf numFmtId="0" fontId="98" fillId="0" borderId="0" xfId="277" applyNumberFormat="1" applyFont="1" applyFill="1" applyBorder="1" applyAlignment="1">
      <alignment vertical="center" wrapText="1"/>
    </xf>
    <xf numFmtId="0" fontId="101" fillId="0" borderId="0" xfId="0" applyFont="1" applyFill="1" applyBorder="1">
      <alignment vertical="center"/>
    </xf>
    <xf numFmtId="0" fontId="6" fillId="0" borderId="23" xfId="277" applyNumberFormat="1" applyFont="1" applyFill="1" applyBorder="1" applyAlignment="1">
      <alignment horizontal="center" vertical="center"/>
    </xf>
    <xf numFmtId="0" fontId="6" fillId="0" borderId="28" xfId="277" applyNumberFormat="1" applyFont="1" applyFill="1" applyBorder="1" applyAlignment="1">
      <alignment horizontal="center" vertical="center"/>
    </xf>
    <xf numFmtId="197" fontId="98" fillId="0" borderId="16" xfId="271" applyNumberFormat="1" applyFont="1" applyFill="1" applyBorder="1" applyAlignment="1">
      <alignment horizontal="center" vertical="center" wrapText="1"/>
    </xf>
    <xf numFmtId="0" fontId="6" fillId="0" borderId="29" xfId="277" applyNumberFormat="1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vertical="center" wrapText="1"/>
    </xf>
    <xf numFmtId="41" fontId="6" fillId="0" borderId="29" xfId="376" applyFont="1" applyFill="1" applyBorder="1" applyAlignment="1">
      <alignment vertical="center" wrapText="1"/>
    </xf>
    <xf numFmtId="41" fontId="6" fillId="0" borderId="0" xfId="376" applyFont="1" applyFill="1" applyBorder="1" applyAlignment="1">
      <alignment vertical="center"/>
    </xf>
    <xf numFmtId="41" fontId="6" fillId="0" borderId="29" xfId="376" applyFont="1" applyFill="1" applyBorder="1" applyAlignment="1">
      <alignment vertical="center"/>
    </xf>
    <xf numFmtId="179" fontId="6" fillId="0" borderId="0" xfId="377" applyNumberFormat="1" applyFont="1" applyFill="1" applyBorder="1" applyProtection="1"/>
    <xf numFmtId="179" fontId="6" fillId="0" borderId="0" xfId="377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protection locked="0"/>
    </xf>
    <xf numFmtId="0" fontId="6" fillId="0" borderId="29" xfId="377" applyNumberFormat="1" applyFont="1" applyFill="1" applyBorder="1" applyAlignment="1">
      <alignment horizontal="center" vertical="center"/>
    </xf>
    <xf numFmtId="0" fontId="6" fillId="0" borderId="8" xfId="377" applyNumberFormat="1" applyFont="1" applyFill="1" applyBorder="1" applyAlignment="1">
      <alignment horizontal="centerContinuous" vertical="center"/>
    </xf>
    <xf numFmtId="0" fontId="6" fillId="0" borderId="25" xfId="377" applyNumberFormat="1" applyFont="1" applyFill="1" applyBorder="1" applyAlignment="1">
      <alignment horizontal="centerContinuous" vertical="center"/>
    </xf>
    <xf numFmtId="0" fontId="6" fillId="0" borderId="19" xfId="377" applyNumberFormat="1" applyFont="1" applyFill="1" applyBorder="1" applyAlignment="1">
      <alignment horizontal="center" vertical="center"/>
    </xf>
    <xf numFmtId="0" fontId="6" fillId="0" borderId="23" xfId="377" applyNumberFormat="1" applyFont="1" applyFill="1" applyBorder="1" applyAlignment="1">
      <alignment horizontal="center" vertical="center"/>
    </xf>
    <xf numFmtId="0" fontId="6" fillId="0" borderId="20" xfId="377" applyNumberFormat="1" applyFont="1" applyFill="1" applyBorder="1" applyAlignment="1">
      <alignment horizontal="center" vertical="center"/>
    </xf>
    <xf numFmtId="0" fontId="6" fillId="0" borderId="0" xfId="377" applyNumberFormat="1" applyFont="1" applyFill="1" applyBorder="1" applyAlignment="1">
      <alignment horizontal="center" vertical="center"/>
    </xf>
    <xf numFmtId="0" fontId="6" fillId="0" borderId="27" xfId="377" applyNumberFormat="1" applyFont="1" applyFill="1" applyBorder="1" applyAlignment="1">
      <alignment horizontal="center" vertical="center"/>
    </xf>
    <xf numFmtId="0" fontId="6" fillId="0" borderId="16" xfId="377" applyNumberFormat="1" applyFont="1" applyFill="1" applyBorder="1" applyAlignment="1">
      <alignment horizontal="center" vertical="center"/>
    </xf>
    <xf numFmtId="0" fontId="6" fillId="0" borderId="17" xfId="377" applyNumberFormat="1" applyFont="1" applyFill="1" applyBorder="1" applyAlignment="1">
      <alignment horizontal="center" vertical="center" shrinkToFit="1"/>
    </xf>
    <xf numFmtId="0" fontId="6" fillId="0" borderId="26" xfId="377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protection locked="0"/>
    </xf>
    <xf numFmtId="41" fontId="6" fillId="0" borderId="0" xfId="383" applyNumberFormat="1" applyFont="1" applyFill="1" applyBorder="1" applyAlignment="1" applyProtection="1">
      <alignment horizontal="right" vertical="center"/>
    </xf>
    <xf numFmtId="41" fontId="105" fillId="0" borderId="0" xfId="383" applyNumberFormat="1" applyFont="1" applyFill="1" applyBorder="1" applyAlignment="1" applyProtection="1">
      <alignment horizontal="right" vertical="center"/>
    </xf>
    <xf numFmtId="0" fontId="106" fillId="0" borderId="16" xfId="383" applyNumberFormat="1" applyFont="1" applyFill="1" applyBorder="1" applyAlignment="1">
      <alignment horizontal="center" vertical="center"/>
    </xf>
    <xf numFmtId="0" fontId="6" fillId="0" borderId="18" xfId="377" applyNumberFormat="1" applyFont="1" applyFill="1" applyBorder="1" applyAlignment="1">
      <alignment horizontal="centerContinuous" vertical="center"/>
    </xf>
    <xf numFmtId="0" fontId="6" fillId="0" borderId="21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Continuous" vertical="center"/>
    </xf>
    <xf numFmtId="0" fontId="6" fillId="0" borderId="4" xfId="377" applyNumberFormat="1" applyFont="1" applyFill="1" applyBorder="1" applyAlignment="1">
      <alignment horizontal="center" vertical="center"/>
    </xf>
    <xf numFmtId="0" fontId="6" fillId="0" borderId="19" xfId="377" applyNumberFormat="1" applyFont="1" applyFill="1" applyBorder="1" applyAlignment="1">
      <alignment horizontal="centerContinuous" vertical="center"/>
    </xf>
    <xf numFmtId="41" fontId="6" fillId="0" borderId="29" xfId="377" applyNumberFormat="1" applyFont="1" applyFill="1" applyBorder="1" applyAlignment="1" applyProtection="1">
      <alignment horizontal="right" vertical="center"/>
    </xf>
    <xf numFmtId="41" fontId="105" fillId="0" borderId="29" xfId="383" applyNumberFormat="1" applyFont="1" applyFill="1" applyBorder="1" applyAlignment="1" applyProtection="1">
      <alignment horizontal="right" vertical="center"/>
    </xf>
    <xf numFmtId="41" fontId="106" fillId="0" borderId="26" xfId="383" applyNumberFormat="1" applyFont="1" applyFill="1" applyBorder="1" applyAlignment="1" applyProtection="1">
      <alignment horizontal="right" vertical="center"/>
    </xf>
    <xf numFmtId="41" fontId="106" fillId="0" borderId="27" xfId="383" applyNumberFormat="1" applyFont="1" applyFill="1" applyBorder="1" applyAlignment="1" applyProtection="1">
      <alignment horizontal="right" vertical="center"/>
    </xf>
    <xf numFmtId="0" fontId="92" fillId="27" borderId="0" xfId="0" applyFont="1" applyFill="1" applyAlignment="1" applyProtection="1">
      <protection locked="0"/>
    </xf>
    <xf numFmtId="0" fontId="6" fillId="27" borderId="0" xfId="377" applyNumberFormat="1" applyFont="1" applyFill="1" applyBorder="1" applyAlignment="1" applyProtection="1">
      <alignment horizontal="left" vertical="center"/>
      <protection locked="0"/>
    </xf>
    <xf numFmtId="179" fontId="6" fillId="27" borderId="0" xfId="377" applyNumberFormat="1" applyFont="1" applyFill="1" applyBorder="1" applyAlignment="1" applyProtection="1">
      <alignment vertical="center"/>
      <protection locked="0"/>
    </xf>
    <xf numFmtId="179" fontId="6" fillId="27" borderId="0" xfId="377" applyNumberFormat="1" applyFont="1" applyFill="1" applyBorder="1" applyProtection="1">
      <protection locked="0"/>
    </xf>
    <xf numFmtId="0" fontId="6" fillId="27" borderId="0" xfId="377" applyNumberFormat="1" applyFont="1" applyFill="1" applyProtection="1">
      <protection locked="0"/>
    </xf>
    <xf numFmtId="0" fontId="6" fillId="27" borderId="0" xfId="377" applyNumberFormat="1" applyFont="1" applyFill="1" applyAlignment="1" applyProtection="1">
      <alignment horizontal="right"/>
      <protection locked="0"/>
    </xf>
    <xf numFmtId="179" fontId="6" fillId="27" borderId="0" xfId="377" applyNumberFormat="1" applyFont="1" applyFill="1" applyBorder="1" applyAlignment="1" applyProtection="1">
      <alignment horizontal="left"/>
      <protection locked="0"/>
    </xf>
    <xf numFmtId="179" fontId="6" fillId="27" borderId="0" xfId="377" applyNumberFormat="1" applyFont="1" applyFill="1" applyBorder="1" applyProtection="1"/>
    <xf numFmtId="179" fontId="6" fillId="27" borderId="0" xfId="377" applyNumberFormat="1" applyFont="1" applyFill="1" applyBorder="1" applyAlignment="1" applyProtection="1">
      <alignment horizontal="right"/>
    </xf>
    <xf numFmtId="0" fontId="6" fillId="27" borderId="67" xfId="377" applyNumberFormat="1" applyFont="1" applyFill="1" applyBorder="1" applyProtection="1">
      <protection locked="0"/>
    </xf>
    <xf numFmtId="0" fontId="6" fillId="27" borderId="68" xfId="377" applyNumberFormat="1" applyFont="1" applyFill="1" applyBorder="1" applyAlignment="1" applyProtection="1">
      <alignment horizontal="centerContinuous" vertical="center"/>
      <protection locked="0"/>
    </xf>
    <xf numFmtId="0" fontId="6" fillId="27" borderId="55" xfId="377" applyNumberFormat="1" applyFont="1" applyFill="1" applyBorder="1" applyAlignment="1" applyProtection="1">
      <alignment horizontal="center" vertical="center"/>
      <protection locked="0"/>
    </xf>
    <xf numFmtId="0" fontId="6" fillId="27" borderId="55" xfId="377" applyNumberFormat="1" applyFont="1" applyFill="1" applyBorder="1" applyAlignment="1" applyProtection="1">
      <alignment horizontal="centerContinuous" vertical="center"/>
      <protection locked="0"/>
    </xf>
    <xf numFmtId="0" fontId="6" fillId="27" borderId="66" xfId="377" applyNumberFormat="1" applyFont="1" applyFill="1" applyBorder="1" applyAlignment="1" applyProtection="1">
      <alignment horizontal="centerContinuous" vertical="center"/>
      <protection locked="0"/>
    </xf>
    <xf numFmtId="0" fontId="6" fillId="27" borderId="59" xfId="377" applyNumberFormat="1" applyFont="1" applyFill="1" applyBorder="1"/>
    <xf numFmtId="0" fontId="6" fillId="27" borderId="38" xfId="377" applyNumberFormat="1" applyFont="1" applyFill="1" applyBorder="1" applyProtection="1">
      <protection locked="0"/>
    </xf>
    <xf numFmtId="0" fontId="6" fillId="27" borderId="29" xfId="377" applyNumberFormat="1" applyFont="1" applyFill="1" applyBorder="1" applyAlignment="1" applyProtection="1">
      <alignment horizontal="center" vertical="center"/>
      <protection locked="0"/>
    </xf>
    <xf numFmtId="0" fontId="6" fillId="27" borderId="28" xfId="377" applyNumberFormat="1" applyFont="1" applyFill="1" applyBorder="1" applyAlignment="1" applyProtection="1">
      <alignment horizontal="centerContinuous" vertical="center"/>
      <protection locked="0"/>
    </xf>
    <xf numFmtId="0" fontId="6" fillId="27" borderId="23" xfId="377" applyNumberFormat="1" applyFont="1" applyFill="1" applyBorder="1" applyAlignment="1" applyProtection="1">
      <alignment horizontal="centerContinuous" vertical="center"/>
      <protection locked="0"/>
    </xf>
    <xf numFmtId="0" fontId="6" fillId="27" borderId="23" xfId="377" applyNumberFormat="1" applyFont="1" applyFill="1" applyBorder="1" applyAlignment="1" applyProtection="1">
      <alignment horizontal="center" vertical="center"/>
      <protection locked="0"/>
    </xf>
    <xf numFmtId="0" fontId="6" fillId="27" borderId="20" xfId="377" applyNumberFormat="1" applyFont="1" applyFill="1" applyBorder="1" applyAlignment="1" applyProtection="1">
      <alignment horizontal="center" vertical="center"/>
      <protection locked="0"/>
    </xf>
    <xf numFmtId="0" fontId="6" fillId="27" borderId="20" xfId="377" applyNumberFormat="1" applyFont="1" applyFill="1" applyBorder="1"/>
    <xf numFmtId="0" fontId="6" fillId="27" borderId="28" xfId="377" applyNumberFormat="1" applyFont="1" applyFill="1" applyBorder="1" applyAlignment="1" applyProtection="1">
      <alignment horizontal="center" vertical="center"/>
      <protection locked="0"/>
    </xf>
    <xf numFmtId="0" fontId="6" fillId="27" borderId="64" xfId="377" applyNumberFormat="1" applyFont="1" applyFill="1" applyBorder="1" applyAlignment="1" applyProtection="1">
      <alignment horizontal="center" vertical="center"/>
      <protection locked="0"/>
    </xf>
    <xf numFmtId="0" fontId="6" fillId="27" borderId="60" xfId="377" applyNumberFormat="1" applyFont="1" applyFill="1" applyBorder="1" applyAlignment="1" applyProtection="1">
      <alignment horizontal="center" vertical="center"/>
      <protection locked="0"/>
    </xf>
    <xf numFmtId="0" fontId="6" fillId="27" borderId="63" xfId="377" applyNumberFormat="1" applyFont="1" applyFill="1" applyBorder="1" applyAlignment="1" applyProtection="1">
      <alignment horizontal="center" vertical="center"/>
      <protection locked="0"/>
    </xf>
    <xf numFmtId="0" fontId="6" fillId="27" borderId="27" xfId="377" applyNumberFormat="1" applyFont="1" applyFill="1" applyBorder="1" applyAlignment="1" applyProtection="1">
      <alignment horizontal="center" vertical="center"/>
      <protection locked="0"/>
    </xf>
    <xf numFmtId="0" fontId="6" fillId="27" borderId="16" xfId="377" applyNumberFormat="1" applyFont="1" applyFill="1" applyBorder="1" applyAlignment="1" applyProtection="1">
      <alignment horizontal="center" vertical="center"/>
      <protection locked="0"/>
    </xf>
    <xf numFmtId="0" fontId="6" fillId="27" borderId="17" xfId="377" applyNumberFormat="1" applyFont="1" applyFill="1" applyBorder="1" applyAlignment="1" applyProtection="1">
      <alignment horizontal="center" vertical="center"/>
      <protection locked="0"/>
    </xf>
    <xf numFmtId="0" fontId="6" fillId="27" borderId="61" xfId="377" applyNumberFormat="1" applyFont="1" applyFill="1" applyBorder="1" applyAlignment="1" applyProtection="1">
      <alignment horizontal="center" vertical="center"/>
      <protection locked="0"/>
    </xf>
    <xf numFmtId="0" fontId="6" fillId="27" borderId="40" xfId="377" applyNumberFormat="1" applyFont="1" applyFill="1" applyBorder="1" applyAlignment="1" applyProtection="1">
      <alignment horizontal="center" vertical="center"/>
      <protection locked="0"/>
    </xf>
    <xf numFmtId="41" fontId="6" fillId="27" borderId="20" xfId="212" applyFont="1" applyFill="1" applyBorder="1" applyAlignment="1" applyProtection="1">
      <alignment horizontal="center" vertical="center" shrinkToFit="1"/>
      <protection locked="0"/>
    </xf>
    <xf numFmtId="41" fontId="6" fillId="27" borderId="0" xfId="212" applyFont="1" applyFill="1" applyBorder="1" applyAlignment="1" applyProtection="1">
      <alignment horizontal="center" vertical="center" shrinkToFit="1"/>
      <protection locked="0"/>
    </xf>
    <xf numFmtId="41" fontId="6" fillId="27" borderId="39" xfId="212" applyFont="1" applyFill="1" applyBorder="1" applyAlignment="1" applyProtection="1">
      <alignment horizontal="center" vertical="center" shrinkToFit="1"/>
      <protection locked="0"/>
    </xf>
    <xf numFmtId="0" fontId="6" fillId="27" borderId="40" xfId="383" applyNumberFormat="1" applyFont="1" applyFill="1" applyBorder="1" applyAlignment="1" applyProtection="1">
      <alignment horizontal="center" vertical="center"/>
      <protection locked="0"/>
    </xf>
    <xf numFmtId="41" fontId="99" fillId="27" borderId="20" xfId="382" applyNumberFormat="1" applyFont="1" applyFill="1" applyBorder="1" applyAlignment="1" applyProtection="1">
      <alignment horizontal="center" vertical="center" shrinkToFit="1"/>
      <protection locked="0"/>
    </xf>
    <xf numFmtId="41" fontId="6" fillId="27" borderId="0" xfId="382" applyNumberFormat="1" applyFont="1" applyFill="1" applyBorder="1" applyAlignment="1" applyProtection="1">
      <alignment horizontal="center" vertical="center" shrinkToFit="1"/>
      <protection locked="0"/>
    </xf>
    <xf numFmtId="41" fontId="6" fillId="27" borderId="20" xfId="382" applyNumberFormat="1" applyFont="1" applyFill="1" applyBorder="1" applyAlignment="1" applyProtection="1">
      <alignment horizontal="center" vertical="center" shrinkToFit="1"/>
      <protection locked="0"/>
    </xf>
    <xf numFmtId="41" fontId="6" fillId="27" borderId="39" xfId="382" applyNumberFormat="1" applyFont="1" applyFill="1" applyBorder="1" applyAlignment="1" applyProtection="1">
      <alignment horizontal="center" vertical="center" shrinkToFit="1"/>
      <protection locked="0"/>
    </xf>
    <xf numFmtId="0" fontId="6" fillId="27" borderId="38" xfId="383" applyNumberFormat="1" applyFont="1" applyFill="1" applyBorder="1" applyAlignment="1" applyProtection="1">
      <alignment horizontal="center" vertical="center"/>
      <protection locked="0"/>
    </xf>
    <xf numFmtId="41" fontId="99" fillId="27" borderId="0" xfId="382" applyNumberFormat="1" applyFont="1" applyFill="1" applyBorder="1" applyAlignment="1" applyProtection="1">
      <alignment horizontal="center" vertical="center" shrinkToFit="1"/>
      <protection locked="0"/>
    </xf>
    <xf numFmtId="0" fontId="106" fillId="28" borderId="57" xfId="383" applyNumberFormat="1" applyFont="1" applyFill="1" applyBorder="1" applyAlignment="1" applyProtection="1">
      <alignment horizontal="center" vertical="center"/>
      <protection locked="0"/>
    </xf>
    <xf numFmtId="41" fontId="106" fillId="28" borderId="10" xfId="382" applyNumberFormat="1" applyFont="1" applyFill="1" applyBorder="1" applyAlignment="1" applyProtection="1">
      <alignment horizontal="center" vertical="center" shrinkToFit="1"/>
      <protection locked="0"/>
    </xf>
    <xf numFmtId="41" fontId="106" fillId="28" borderId="69" xfId="382" applyNumberFormat="1" applyFont="1" applyFill="1" applyBorder="1" applyAlignment="1" applyProtection="1">
      <alignment horizontal="center" vertical="center" shrinkToFit="1"/>
      <protection locked="0"/>
    </xf>
    <xf numFmtId="41" fontId="106" fillId="28" borderId="58" xfId="382" applyNumberFormat="1" applyFont="1" applyFill="1" applyBorder="1" applyAlignment="1" applyProtection="1">
      <alignment horizontal="center" vertical="center" shrinkToFit="1"/>
      <protection locked="0"/>
    </xf>
    <xf numFmtId="0" fontId="96" fillId="27" borderId="0" xfId="0" applyFont="1" applyFill="1" applyAlignment="1" applyProtection="1">
      <protection locked="0"/>
    </xf>
    <xf numFmtId="0" fontId="107" fillId="27" borderId="0" xfId="0" applyFont="1" applyFill="1" applyAlignment="1" applyProtection="1">
      <protection locked="0"/>
    </xf>
    <xf numFmtId="0" fontId="107" fillId="27" borderId="0" xfId="0" applyFont="1" applyFill="1" applyAlignment="1" applyProtection="1">
      <alignment vertical="center"/>
      <protection locked="0"/>
    </xf>
    <xf numFmtId="41" fontId="104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0" fillId="0" borderId="20" xfId="0" applyFont="1" applyFill="1" applyBorder="1">
      <alignment vertical="center"/>
    </xf>
    <xf numFmtId="41" fontId="97" fillId="0" borderId="20" xfId="212" applyFont="1" applyFill="1" applyBorder="1" applyAlignment="1" applyProtection="1">
      <alignment horizontal="right" vertical="center" shrinkToFit="1"/>
    </xf>
    <xf numFmtId="41" fontId="97" fillId="0" borderId="0" xfId="212" applyFont="1" applyFill="1" applyBorder="1" applyAlignment="1" applyProtection="1">
      <alignment horizontal="right" vertical="center" shrinkToFit="1"/>
    </xf>
    <xf numFmtId="0" fontId="108" fillId="27" borderId="0" xfId="377" applyNumberFormat="1" applyFont="1" applyFill="1" applyAlignment="1">
      <alignment horizontal="left" vertical="center"/>
    </xf>
    <xf numFmtId="0" fontId="109" fillId="27" borderId="0" xfId="377" applyNumberFormat="1" applyFont="1" applyFill="1" applyAlignment="1">
      <alignment horizontal="left" vertical="center"/>
    </xf>
    <xf numFmtId="0" fontId="109" fillId="27" borderId="0" xfId="386" applyFont="1" applyFill="1" applyAlignment="1" applyProtection="1">
      <alignment horizontal="left"/>
      <protection locked="0"/>
    </xf>
    <xf numFmtId="0" fontId="91" fillId="27" borderId="0" xfId="377" applyNumberFormat="1" applyFont="1" applyFill="1" applyAlignment="1"/>
    <xf numFmtId="0" fontId="110" fillId="27" borderId="0" xfId="377" applyNumberFormat="1" applyFont="1" applyFill="1" applyAlignment="1">
      <alignment horizontal="center"/>
    </xf>
    <xf numFmtId="0" fontId="92" fillId="27" borderId="0" xfId="386" applyFont="1" applyFill="1" applyAlignment="1" applyProtection="1">
      <protection locked="0"/>
    </xf>
    <xf numFmtId="0" fontId="96" fillId="27" borderId="0" xfId="386" applyFont="1" applyFill="1" applyAlignment="1" applyProtection="1">
      <protection locked="0"/>
    </xf>
    <xf numFmtId="0" fontId="107" fillId="27" borderId="0" xfId="386" applyFont="1" applyFill="1" applyAlignment="1" applyProtection="1">
      <protection locked="0"/>
    </xf>
    <xf numFmtId="0" fontId="107" fillId="27" borderId="0" xfId="386" applyFont="1" applyFill="1" applyBorder="1" applyAlignment="1" applyProtection="1">
      <alignment horizontal="left" vertical="center"/>
      <protection locked="0"/>
    </xf>
    <xf numFmtId="0" fontId="107" fillId="27" borderId="0" xfId="386" applyFont="1" applyFill="1" applyAlignment="1" applyProtection="1">
      <alignment vertical="center"/>
      <protection locked="0"/>
    </xf>
    <xf numFmtId="41" fontId="94" fillId="0" borderId="0" xfId="216" applyNumberFormat="1" applyFont="1" applyFill="1" applyBorder="1" applyAlignment="1" applyProtection="1">
      <alignment horizontal="right" vertical="center"/>
      <protection locked="0"/>
    </xf>
    <xf numFmtId="41" fontId="94" fillId="0" borderId="20" xfId="387" applyNumberFormat="1" applyFont="1" applyFill="1" applyBorder="1" applyAlignment="1" applyProtection="1">
      <alignment horizontal="right" vertical="center"/>
      <protection locked="0"/>
    </xf>
    <xf numFmtId="41" fontId="94" fillId="0" borderId="0" xfId="387" applyNumberFormat="1" applyFont="1" applyFill="1" applyBorder="1" applyAlignment="1" applyProtection="1">
      <alignment horizontal="right" vertical="center"/>
      <protection locked="0"/>
    </xf>
    <xf numFmtId="41" fontId="94" fillId="0" borderId="0" xfId="387" applyFont="1" applyFill="1" applyBorder="1" applyAlignment="1" applyProtection="1">
      <alignment horizontal="center" vertical="center"/>
      <protection locked="0"/>
    </xf>
    <xf numFmtId="198" fontId="94" fillId="0" borderId="0" xfId="387" applyNumberFormat="1" applyFont="1" applyFill="1" applyBorder="1" applyAlignment="1" applyProtection="1">
      <alignment horizontal="right" vertical="center"/>
      <protection locked="0"/>
    </xf>
    <xf numFmtId="4" fontId="94" fillId="0" borderId="0" xfId="387" applyNumberFormat="1" applyFont="1" applyFill="1" applyBorder="1" applyAlignment="1" applyProtection="1">
      <alignment horizontal="right" vertical="center"/>
      <protection locked="0"/>
    </xf>
    <xf numFmtId="4" fontId="94" fillId="0" borderId="0" xfId="387" applyNumberFormat="1" applyFont="1" applyFill="1" applyBorder="1" applyAlignment="1" applyProtection="1">
      <alignment horizontal="center" vertical="center"/>
      <protection locked="0"/>
    </xf>
    <xf numFmtId="0" fontId="93" fillId="27" borderId="16" xfId="377" applyNumberFormat="1" applyFont="1" applyFill="1" applyBorder="1" applyAlignment="1">
      <alignment horizontal="centerContinuous" vertical="center"/>
    </xf>
    <xf numFmtId="41" fontId="97" fillId="0" borderId="26" xfId="387" applyNumberFormat="1" applyFont="1" applyFill="1" applyBorder="1" applyAlignment="1" applyProtection="1">
      <alignment horizontal="right" vertical="center"/>
      <protection locked="0"/>
    </xf>
    <xf numFmtId="198" fontId="97" fillId="0" borderId="26" xfId="387" applyNumberFormat="1" applyFont="1" applyFill="1" applyBorder="1" applyAlignment="1" applyProtection="1">
      <alignment horizontal="right" vertical="center"/>
      <protection locked="0"/>
    </xf>
    <xf numFmtId="0" fontId="6" fillId="0" borderId="20" xfId="0" applyFont="1" applyFill="1" applyBorder="1" applyAlignment="1">
      <alignment vertical="center" wrapText="1"/>
    </xf>
    <xf numFmtId="41" fontId="91" fillId="27" borderId="23" xfId="212" applyFont="1" applyFill="1" applyBorder="1" applyAlignment="1">
      <alignment vertical="center"/>
    </xf>
    <xf numFmtId="41" fontId="91" fillId="27" borderId="28" xfId="212" applyFont="1" applyFill="1" applyBorder="1" applyAlignment="1">
      <alignment vertical="center"/>
    </xf>
    <xf numFmtId="41" fontId="0" fillId="27" borderId="0" xfId="212" applyFont="1" applyFill="1"/>
    <xf numFmtId="41" fontId="101" fillId="27" borderId="0" xfId="212" applyFont="1" applyFill="1"/>
    <xf numFmtId="0" fontId="91" fillId="27" borderId="23" xfId="0" applyFont="1" applyFill="1" applyBorder="1" applyAlignment="1">
      <alignment horizontal="center" vertical="center"/>
    </xf>
    <xf numFmtId="0" fontId="10" fillId="27" borderId="0" xfId="0" applyFont="1" applyFill="1" applyAlignment="1"/>
    <xf numFmtId="0" fontId="91" fillId="27" borderId="28" xfId="0" applyFont="1" applyFill="1" applyBorder="1" applyAlignment="1">
      <alignment horizontal="center" vertical="center"/>
    </xf>
    <xf numFmtId="0" fontId="0" fillId="27" borderId="0" xfId="0" applyFont="1" applyFill="1" applyAlignment="1">
      <alignment horizontal="center" vertical="center"/>
    </xf>
    <xf numFmtId="0" fontId="101" fillId="27" borderId="0" xfId="0" applyFont="1" applyFill="1" applyAlignment="1">
      <alignment horizontal="center" vertical="center"/>
    </xf>
    <xf numFmtId="41" fontId="98" fillId="27" borderId="26" xfId="212" applyFont="1" applyFill="1" applyBorder="1" applyAlignment="1" applyProtection="1">
      <alignment horizontal="right" vertical="center" shrinkToFit="1"/>
    </xf>
    <xf numFmtId="41" fontId="98" fillId="0" borderId="26" xfId="212" applyFont="1" applyFill="1" applyBorder="1" applyAlignment="1" applyProtection="1">
      <alignment horizontal="right" vertical="center" shrinkToFit="1"/>
    </xf>
    <xf numFmtId="41" fontId="98" fillId="0" borderId="27" xfId="212" applyFont="1" applyFill="1" applyBorder="1" applyAlignment="1" applyProtection="1">
      <alignment horizontal="right" vertical="center" shrinkToFit="1"/>
    </xf>
    <xf numFmtId="41" fontId="106" fillId="0" borderId="26" xfId="212" applyFont="1" applyFill="1" applyBorder="1" applyAlignment="1" applyProtection="1">
      <alignment horizontal="right" vertical="center" shrinkToFit="1"/>
    </xf>
    <xf numFmtId="41" fontId="106" fillId="0" borderId="27" xfId="212" applyFont="1" applyFill="1" applyBorder="1" applyAlignment="1" applyProtection="1">
      <alignment horizontal="right" vertical="center" shrinkToFit="1"/>
    </xf>
    <xf numFmtId="41" fontId="98" fillId="0" borderId="0" xfId="382" applyNumberFormat="1" applyFont="1" applyFill="1" applyBorder="1" applyAlignment="1" applyProtection="1">
      <alignment horizontal="center" vertical="center" shrinkToFit="1"/>
      <protection locked="0"/>
    </xf>
    <xf numFmtId="0" fontId="98" fillId="27" borderId="8" xfId="377" applyNumberFormat="1" applyFont="1" applyFill="1" applyBorder="1" applyAlignment="1">
      <alignment horizontal="center" vertical="center"/>
    </xf>
    <xf numFmtId="0" fontId="98" fillId="0" borderId="8" xfId="377" applyNumberFormat="1" applyFont="1" applyFill="1" applyBorder="1" applyAlignment="1">
      <alignment horizontal="center" vertical="center"/>
    </xf>
    <xf numFmtId="0" fontId="6" fillId="27" borderId="0" xfId="0" applyFont="1" applyFill="1" applyBorder="1" applyAlignment="1" applyProtection="1">
      <alignment horizontal="left" vertical="center"/>
      <protection locked="0"/>
    </xf>
    <xf numFmtId="0" fontId="6" fillId="27" borderId="0" xfId="0" applyFont="1" applyFill="1" applyAlignment="1" applyProtection="1">
      <alignment vertical="center"/>
      <protection locked="0"/>
    </xf>
    <xf numFmtId="41" fontId="98" fillId="27" borderId="0" xfId="212" applyFont="1" applyFill="1" applyBorder="1" applyAlignment="1" applyProtection="1">
      <alignment horizontal="right" vertical="center" shrinkToFit="1"/>
    </xf>
    <xf numFmtId="0" fontId="6" fillId="27" borderId="20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Continuous" vertical="center"/>
    </xf>
    <xf numFmtId="0" fontId="6" fillId="27" borderId="17" xfId="377" applyNumberFormat="1" applyFont="1" applyFill="1" applyBorder="1" applyAlignment="1">
      <alignment horizontal="centerContinuous" vertical="center"/>
    </xf>
    <xf numFmtId="0" fontId="6" fillId="27" borderId="27" xfId="377" applyNumberFormat="1" applyFont="1" applyFill="1" applyBorder="1" applyAlignment="1">
      <alignment horizontal="centerContinuous" vertical="center"/>
    </xf>
    <xf numFmtId="0" fontId="6" fillId="27" borderId="0" xfId="377" applyNumberFormat="1" applyFont="1" applyFill="1" applyBorder="1" applyAlignment="1">
      <alignment horizontal="center" vertical="center"/>
    </xf>
    <xf numFmtId="0" fontId="6" fillId="27" borderId="23" xfId="377" applyNumberFormat="1" applyFont="1" applyFill="1" applyBorder="1" applyAlignment="1">
      <alignment horizontal="centerContinuous" vertical="center"/>
    </xf>
    <xf numFmtId="0" fontId="6" fillId="27" borderId="26" xfId="377" applyNumberFormat="1" applyFont="1" applyFill="1" applyBorder="1" applyAlignment="1">
      <alignment horizontal="center" vertical="center" shrinkToFit="1"/>
    </xf>
    <xf numFmtId="0" fontId="98" fillId="27" borderId="0" xfId="377" applyNumberFormat="1" applyFont="1" applyFill="1" applyBorder="1" applyAlignment="1">
      <alignment horizontal="center" vertical="center"/>
    </xf>
    <xf numFmtId="0" fontId="6" fillId="27" borderId="0" xfId="386" applyFont="1" applyFill="1" applyBorder="1" applyAlignment="1" applyProtection="1">
      <alignment horizontal="left" vertical="center"/>
      <protection locked="0"/>
    </xf>
    <xf numFmtId="0" fontId="6" fillId="27" borderId="0" xfId="386" applyFont="1" applyFill="1" applyAlignment="1" applyProtection="1">
      <alignment vertical="center"/>
      <protection locked="0"/>
    </xf>
    <xf numFmtId="41" fontId="6" fillId="0" borderId="0" xfId="212" applyFont="1" applyFill="1" applyBorder="1" applyAlignment="1" applyProtection="1">
      <alignment horizontal="right" vertical="center" shrinkToFit="1"/>
    </xf>
    <xf numFmtId="41" fontId="105" fillId="0" borderId="0" xfId="212" applyFont="1" applyFill="1" applyBorder="1" applyAlignment="1" applyProtection="1">
      <alignment horizontal="right" vertical="center" shrinkToFit="1"/>
    </xf>
    <xf numFmtId="0" fontId="6" fillId="27" borderId="18" xfId="377" applyNumberFormat="1" applyFont="1" applyFill="1" applyBorder="1" applyAlignment="1">
      <alignment horizontal="centerContinuous" vertical="center"/>
    </xf>
    <xf numFmtId="0" fontId="6" fillId="27" borderId="21" xfId="377" applyNumberFormat="1" applyFont="1" applyFill="1" applyBorder="1" applyAlignment="1">
      <alignment horizontal="centerContinuous" vertical="center"/>
    </xf>
    <xf numFmtId="41" fontId="6" fillId="0" borderId="29" xfId="212" applyFont="1" applyFill="1" applyBorder="1" applyAlignment="1" applyProtection="1">
      <alignment horizontal="right" vertical="center" shrinkToFit="1"/>
    </xf>
    <xf numFmtId="41" fontId="105" fillId="0" borderId="29" xfId="212" applyFont="1" applyFill="1" applyBorder="1" applyAlignment="1" applyProtection="1">
      <alignment horizontal="right" vertical="center" shrinkToFit="1"/>
    </xf>
    <xf numFmtId="0" fontId="93" fillId="27" borderId="16" xfId="0" applyFont="1" applyFill="1" applyBorder="1" applyAlignment="1">
      <alignment horizontal="center" vertical="center"/>
    </xf>
    <xf numFmtId="0" fontId="111" fillId="28" borderId="16" xfId="0" applyNumberFormat="1" applyFont="1" applyFill="1" applyBorder="1" applyAlignment="1">
      <alignment horizontal="center" vertical="center"/>
    </xf>
    <xf numFmtId="0" fontId="91" fillId="27" borderId="18" xfId="0" applyFont="1" applyFill="1" applyBorder="1" applyAlignment="1">
      <alignment horizontal="center" vertical="center"/>
    </xf>
    <xf numFmtId="0" fontId="91" fillId="27" borderId="29" xfId="0" applyFont="1" applyFill="1" applyBorder="1" applyAlignment="1">
      <alignment horizontal="center" vertical="center"/>
    </xf>
    <xf numFmtId="0" fontId="111" fillId="28" borderId="27" xfId="0" applyNumberFormat="1" applyFont="1" applyFill="1" applyBorder="1" applyAlignment="1">
      <alignment horizontal="center" vertical="center"/>
    </xf>
    <xf numFmtId="41" fontId="91" fillId="0" borderId="23" xfId="212" applyFont="1" applyFill="1" applyBorder="1" applyAlignment="1">
      <alignment vertical="center"/>
    </xf>
    <xf numFmtId="41" fontId="91" fillId="0" borderId="28" xfId="212" applyFont="1" applyFill="1" applyBorder="1" applyAlignment="1">
      <alignment vertical="center"/>
    </xf>
    <xf numFmtId="41" fontId="111" fillId="0" borderId="16" xfId="382" applyNumberFormat="1" applyFont="1" applyFill="1" applyBorder="1" applyAlignment="1">
      <alignment vertical="center"/>
    </xf>
    <xf numFmtId="41" fontId="111" fillId="28" borderId="16" xfId="382" applyNumberFormat="1" applyFont="1" applyFill="1" applyBorder="1" applyAlignment="1">
      <alignment vertical="center"/>
    </xf>
    <xf numFmtId="0" fontId="6" fillId="27" borderId="0" xfId="0" applyFont="1" applyFill="1" applyAlignment="1" applyProtection="1">
      <protection locked="0"/>
    </xf>
    <xf numFmtId="0" fontId="91" fillId="27" borderId="28" xfId="377" applyNumberFormat="1" applyFont="1" applyFill="1" applyBorder="1" applyAlignment="1">
      <alignment horizontal="centerContinuous" vertical="center"/>
    </xf>
    <xf numFmtId="41" fontId="94" fillId="0" borderId="29" xfId="216" applyNumberFormat="1" applyFont="1" applyFill="1" applyBorder="1" applyAlignment="1" applyProtection="1">
      <alignment horizontal="right" vertical="center"/>
      <protection locked="0"/>
    </xf>
    <xf numFmtId="41" fontId="94" fillId="0" borderId="29" xfId="387" applyNumberFormat="1" applyFont="1" applyFill="1" applyBorder="1" applyAlignment="1" applyProtection="1">
      <alignment horizontal="right" vertical="center"/>
      <protection locked="0"/>
    </xf>
    <xf numFmtId="41" fontId="97" fillId="0" borderId="27" xfId="387" applyNumberFormat="1" applyFont="1" applyFill="1" applyBorder="1" applyAlignment="1" applyProtection="1">
      <alignment horizontal="right" vertical="center"/>
      <protection locked="0"/>
    </xf>
    <xf numFmtId="49" fontId="91" fillId="27" borderId="28" xfId="283" applyNumberFormat="1" applyFont="1" applyFill="1" applyBorder="1" applyAlignment="1" applyProtection="1">
      <alignment horizontal="center" vertical="center"/>
      <protection locked="0"/>
    </xf>
    <xf numFmtId="41" fontId="94" fillId="0" borderId="29" xfId="387" applyFont="1" applyFill="1" applyBorder="1" applyAlignment="1" applyProtection="1">
      <alignment horizontal="center" vertical="center"/>
      <protection locked="0"/>
    </xf>
    <xf numFmtId="49" fontId="91" fillId="27" borderId="16" xfId="283" applyNumberFormat="1" applyFont="1" applyFill="1" applyBorder="1" applyAlignment="1" applyProtection="1">
      <alignment horizontal="center" vertical="center"/>
      <protection locked="0"/>
    </xf>
    <xf numFmtId="41" fontId="94" fillId="0" borderId="26" xfId="387" applyFont="1" applyFill="1" applyBorder="1" applyAlignment="1" applyProtection="1">
      <alignment horizontal="center" vertical="center"/>
      <protection locked="0"/>
    </xf>
    <xf numFmtId="4" fontId="94" fillId="0" borderId="26" xfId="387" applyNumberFormat="1" applyFont="1" applyFill="1" applyBorder="1" applyAlignment="1" applyProtection="1">
      <alignment horizontal="right" vertical="center"/>
      <protection locked="0"/>
    </xf>
    <xf numFmtId="41" fontId="94" fillId="0" borderId="27" xfId="387" applyFont="1" applyFill="1" applyBorder="1" applyAlignment="1" applyProtection="1">
      <alignment horizontal="center" vertical="center"/>
      <protection locked="0"/>
    </xf>
    <xf numFmtId="41" fontId="6" fillId="0" borderId="0" xfId="212" applyFont="1" applyFill="1" applyBorder="1" applyAlignment="1">
      <alignment horizontal="center" vertical="center" wrapText="1"/>
    </xf>
    <xf numFmtId="41" fontId="6" fillId="0" borderId="39" xfId="212" applyFont="1" applyFill="1" applyBorder="1" applyAlignment="1">
      <alignment horizontal="center" vertical="center" wrapText="1"/>
    </xf>
    <xf numFmtId="41" fontId="98" fillId="0" borderId="26" xfId="212" applyFont="1" applyFill="1" applyBorder="1" applyAlignment="1">
      <alignment horizontal="center" vertical="center" wrapText="1"/>
    </xf>
    <xf numFmtId="41" fontId="98" fillId="0" borderId="61" xfId="212" applyFont="1" applyFill="1" applyBorder="1" applyAlignment="1">
      <alignment horizontal="center" vertical="center" wrapText="1"/>
    </xf>
    <xf numFmtId="0" fontId="6" fillId="0" borderId="32" xfId="370" applyFont="1" applyFill="1" applyBorder="1" applyAlignment="1">
      <alignment horizontal="center" vertical="center" wrapText="1"/>
    </xf>
    <xf numFmtId="0" fontId="6" fillId="0" borderId="24" xfId="370" applyFont="1" applyFill="1" applyBorder="1" applyAlignment="1">
      <alignment horizontal="center" vertical="center" wrapText="1"/>
    </xf>
    <xf numFmtId="0" fontId="6" fillId="0" borderId="8" xfId="370" applyFont="1" applyFill="1" applyBorder="1" applyAlignment="1">
      <alignment horizontal="center" vertical="center" wrapText="1"/>
    </xf>
    <xf numFmtId="0" fontId="98" fillId="0" borderId="16" xfId="384" applyNumberFormat="1" applyFont="1" applyFill="1" applyBorder="1" applyAlignment="1">
      <alignment horizontal="center" vertical="center"/>
    </xf>
    <xf numFmtId="0" fontId="78" fillId="0" borderId="0" xfId="0" applyFont="1" applyFill="1" applyAlignment="1">
      <alignment vertical="center"/>
    </xf>
    <xf numFmtId="41" fontId="6" fillId="0" borderId="0" xfId="382" applyNumberFormat="1" applyFont="1" applyFill="1" applyBorder="1" applyAlignment="1" applyProtection="1">
      <alignment horizontal="center" vertical="center"/>
      <protection locked="0"/>
    </xf>
    <xf numFmtId="41" fontId="6" fillId="0" borderId="0" xfId="212" applyNumberFormat="1" applyFont="1" applyFill="1" applyBorder="1" applyAlignment="1" applyProtection="1">
      <alignment horizontal="center" vertical="center"/>
      <protection locked="0"/>
    </xf>
    <xf numFmtId="41" fontId="6" fillId="0" borderId="29" xfId="382" applyNumberFormat="1" applyFont="1" applyFill="1" applyBorder="1" applyAlignment="1" applyProtection="1">
      <alignment horizontal="center" vertical="center"/>
      <protection locked="0"/>
    </xf>
    <xf numFmtId="41" fontId="98" fillId="0" borderId="26" xfId="382" applyNumberFormat="1" applyFont="1" applyFill="1" applyBorder="1" applyAlignment="1" applyProtection="1">
      <alignment horizontal="center" vertical="center"/>
      <protection locked="0"/>
    </xf>
    <xf numFmtId="41" fontId="98" fillId="0" borderId="27" xfId="382" applyNumberFormat="1" applyFont="1" applyFill="1" applyBorder="1" applyAlignment="1" applyProtection="1">
      <alignment horizontal="center" vertical="center"/>
      <protection locked="0"/>
    </xf>
    <xf numFmtId="0" fontId="110" fillId="27" borderId="0" xfId="0" applyFont="1" applyFill="1" applyAlignment="1" applyProtection="1">
      <alignment horizontal="left"/>
      <protection locked="0"/>
    </xf>
    <xf numFmtId="0" fontId="109" fillId="27" borderId="0" xfId="0" applyFont="1" applyFill="1" applyAlignment="1" applyProtection="1">
      <alignment horizontal="left"/>
      <protection locked="0"/>
    </xf>
    <xf numFmtId="0" fontId="112" fillId="27" borderId="0" xfId="0" applyFont="1" applyFill="1" applyAlignment="1" applyProtection="1">
      <protection locked="0"/>
    </xf>
    <xf numFmtId="0" fontId="108" fillId="27" borderId="0" xfId="0" applyFont="1" applyFill="1" applyAlignment="1" applyProtection="1">
      <alignment horizontal="left"/>
      <protection locked="0"/>
    </xf>
    <xf numFmtId="178" fontId="6" fillId="0" borderId="24" xfId="0" applyNumberFormat="1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center" vertical="center" wrapText="1"/>
    </xf>
    <xf numFmtId="0" fontId="6" fillId="0" borderId="23" xfId="391" applyNumberFormat="1" applyFont="1" applyFill="1" applyBorder="1" applyAlignment="1" applyProtection="1">
      <alignment horizontal="center" vertical="center" shrinkToFit="1"/>
      <protection locked="0"/>
    </xf>
    <xf numFmtId="41" fontId="6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6" fillId="0" borderId="29" xfId="382" applyNumberFormat="1" applyFont="1" applyFill="1" applyBorder="1" applyAlignment="1" applyProtection="1">
      <alignment horizontal="right" vertical="center" shrinkToFit="1"/>
      <protection locked="0"/>
    </xf>
    <xf numFmtId="0" fontId="6" fillId="0" borderId="28" xfId="391" applyNumberFormat="1" applyFont="1" applyFill="1" applyBorder="1" applyAlignment="1" applyProtection="1">
      <alignment horizontal="center" vertical="center" shrinkToFit="1"/>
      <protection locked="0"/>
    </xf>
    <xf numFmtId="41" fontId="105" fillId="0" borderId="0" xfId="382" applyNumberFormat="1" applyFont="1" applyFill="1" applyBorder="1" applyAlignment="1" applyProtection="1">
      <alignment horizontal="right" vertical="center" shrinkToFit="1"/>
      <protection locked="0"/>
    </xf>
    <xf numFmtId="41" fontId="105" fillId="0" borderId="29" xfId="382" applyNumberFormat="1" applyFont="1" applyFill="1" applyBorder="1" applyAlignment="1" applyProtection="1">
      <alignment horizontal="right" vertical="center" shrinkToFit="1"/>
      <protection locked="0"/>
    </xf>
    <xf numFmtId="0" fontId="98" fillId="0" borderId="16" xfId="391" applyNumberFormat="1" applyFont="1" applyFill="1" applyBorder="1" applyAlignment="1" applyProtection="1">
      <alignment horizontal="center" vertical="center" shrinkToFit="1"/>
      <protection locked="0"/>
    </xf>
    <xf numFmtId="41" fontId="106" fillId="0" borderId="26" xfId="382" applyNumberFormat="1" applyFont="1" applyFill="1" applyBorder="1" applyAlignment="1" applyProtection="1">
      <alignment horizontal="right" vertical="center" shrinkToFit="1"/>
      <protection locked="0"/>
    </xf>
    <xf numFmtId="41" fontId="106" fillId="0" borderId="27" xfId="382" applyNumberFormat="1" applyFont="1" applyFill="1" applyBorder="1" applyAlignment="1" applyProtection="1">
      <alignment horizontal="right" vertical="center" shrinkToFit="1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179" fontId="6" fillId="0" borderId="0" xfId="388" applyFont="1" applyFill="1" applyBorder="1" applyAlignment="1" applyProtection="1">
      <alignment horizontal="center" vertical="center" shrinkToFit="1"/>
    </xf>
    <xf numFmtId="179" fontId="6" fillId="0" borderId="0" xfId="389" applyNumberFormat="1" applyFont="1" applyFill="1" applyBorder="1" applyAlignment="1" applyProtection="1">
      <alignment horizontal="center" vertical="center" shrinkToFit="1"/>
      <protection locked="0"/>
    </xf>
    <xf numFmtId="179" fontId="6" fillId="0" borderId="29" xfId="389" applyNumberFormat="1" applyFont="1" applyFill="1" applyBorder="1" applyAlignment="1" applyProtection="1">
      <alignment horizontal="center" vertical="center" shrinkToFit="1"/>
      <protection locked="0"/>
    </xf>
    <xf numFmtId="0" fontId="6" fillId="0" borderId="28" xfId="0" applyFont="1" applyFill="1" applyBorder="1" applyAlignment="1" applyProtection="1">
      <alignment horizontal="center"/>
      <protection locked="0"/>
    </xf>
    <xf numFmtId="41" fontId="6" fillId="0" borderId="0" xfId="212" applyFont="1" applyFill="1" applyBorder="1" applyAlignment="1">
      <alignment horizontal="center" vertical="center"/>
    </xf>
    <xf numFmtId="41" fontId="6" fillId="0" borderId="0" xfId="212" applyFont="1" applyFill="1" applyBorder="1" applyAlignment="1" applyProtection="1">
      <alignment horizontal="center" vertical="center"/>
      <protection locked="0"/>
    </xf>
    <xf numFmtId="0" fontId="98" fillId="0" borderId="16" xfId="0" applyFont="1" applyFill="1" applyBorder="1" applyAlignment="1" applyProtection="1">
      <alignment horizontal="center"/>
      <protection locked="0"/>
    </xf>
    <xf numFmtId="0" fontId="6" fillId="0" borderId="23" xfId="377" applyNumberFormat="1" applyFont="1" applyFill="1" applyBorder="1" applyAlignment="1">
      <alignment horizontal="center" shrinkToFit="1"/>
    </xf>
    <xf numFmtId="179" fontId="6" fillId="0" borderId="0" xfId="388" applyFont="1" applyFill="1" applyBorder="1" applyAlignment="1" applyProtection="1">
      <alignment horizontal="center" vertical="center" shrinkToFit="1"/>
      <protection locked="0"/>
    </xf>
    <xf numFmtId="179" fontId="6" fillId="0" borderId="29" xfId="388" applyFont="1" applyFill="1" applyBorder="1" applyAlignment="1" applyProtection="1">
      <alignment horizontal="center" vertical="center" shrinkToFit="1"/>
      <protection locked="0"/>
    </xf>
    <xf numFmtId="179" fontId="6" fillId="0" borderId="0" xfId="390" applyNumberFormat="1" applyFont="1" applyFill="1" applyBorder="1" applyAlignment="1" applyProtection="1">
      <alignment horizontal="center" vertical="center" shrinkToFit="1"/>
      <protection locked="0"/>
    </xf>
    <xf numFmtId="179" fontId="98" fillId="0" borderId="26" xfId="389" applyNumberFormat="1" applyFont="1" applyFill="1" applyBorder="1" applyAlignment="1" applyProtection="1">
      <alignment horizontal="center" vertical="center" shrinkToFit="1"/>
      <protection locked="0"/>
    </xf>
    <xf numFmtId="179" fontId="98" fillId="0" borderId="26" xfId="390" applyNumberFormat="1" applyFont="1" applyFill="1" applyBorder="1" applyAlignment="1" applyProtection="1">
      <alignment horizontal="center" vertical="center" shrinkToFit="1"/>
      <protection locked="0"/>
    </xf>
    <xf numFmtId="179" fontId="98" fillId="0" borderId="27" xfId="389" applyNumberFormat="1" applyFont="1" applyFill="1" applyBorder="1" applyAlignment="1" applyProtection="1">
      <alignment horizontal="center" vertical="center" shrinkToFit="1"/>
      <protection locked="0"/>
    </xf>
    <xf numFmtId="0" fontId="6" fillId="27" borderId="0" xfId="377" applyNumberFormat="1" applyFont="1" applyFill="1" applyBorder="1"/>
    <xf numFmtId="0" fontId="6" fillId="0" borderId="2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98" fillId="0" borderId="26" xfId="0" applyNumberFormat="1" applyFont="1" applyFill="1" applyBorder="1" applyAlignment="1">
      <alignment horizontal="center" vertical="center"/>
    </xf>
    <xf numFmtId="2" fontId="98" fillId="0" borderId="27" xfId="0" applyNumberFormat="1" applyFont="1" applyFill="1" applyBorder="1" applyAlignment="1">
      <alignment horizontal="center" vertical="center"/>
    </xf>
    <xf numFmtId="0" fontId="98" fillId="0" borderId="16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1" fontId="6" fillId="0" borderId="29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Alignment="1">
      <alignment horizontal="left" vertical="center"/>
    </xf>
    <xf numFmtId="0" fontId="6" fillId="27" borderId="0" xfId="0" applyFont="1" applyFill="1" applyAlignment="1" applyProtection="1">
      <alignment horizontal="left" vertical="center"/>
      <protection locked="0"/>
    </xf>
    <xf numFmtId="0" fontId="6" fillId="27" borderId="0" xfId="377" applyNumberFormat="1" applyFont="1" applyFill="1" applyAlignment="1">
      <alignment horizontal="left" vertical="center"/>
    </xf>
    <xf numFmtId="41" fontId="6" fillId="0" borderId="0" xfId="376" applyFont="1" applyFill="1" applyBorder="1" applyAlignment="1" applyProtection="1">
      <alignment horizontal="center" vertical="center"/>
    </xf>
    <xf numFmtId="41" fontId="6" fillId="0" borderId="29" xfId="376" applyFont="1" applyFill="1" applyBorder="1" applyAlignment="1" applyProtection="1">
      <alignment horizontal="center" vertical="center"/>
    </xf>
    <xf numFmtId="41" fontId="6" fillId="0" borderId="0" xfId="376" applyFont="1" applyFill="1" applyBorder="1" applyAlignment="1" applyProtection="1">
      <alignment horizontal="right" vertical="center"/>
    </xf>
    <xf numFmtId="41" fontId="6" fillId="0" borderId="29" xfId="376" applyFont="1" applyFill="1" applyBorder="1" applyAlignment="1" applyProtection="1">
      <alignment horizontal="right" vertical="center"/>
    </xf>
    <xf numFmtId="41" fontId="98" fillId="0" borderId="26" xfId="376" applyFont="1" applyFill="1" applyBorder="1" applyAlignment="1">
      <alignment horizontal="center" vertical="center"/>
    </xf>
    <xf numFmtId="41" fontId="6" fillId="0" borderId="0" xfId="376" applyFont="1" applyFill="1" applyBorder="1" applyAlignment="1" applyProtection="1">
      <alignment horizontal="right" vertical="center"/>
      <protection locked="0"/>
    </xf>
    <xf numFmtId="41" fontId="6" fillId="0" borderId="29" xfId="376" applyFont="1" applyFill="1" applyBorder="1" applyAlignment="1" applyProtection="1">
      <alignment horizontal="right" vertical="center"/>
      <protection locked="0"/>
    </xf>
    <xf numFmtId="41" fontId="6" fillId="0" borderId="17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 vertical="center"/>
    </xf>
    <xf numFmtId="41" fontId="6" fillId="0" borderId="27" xfId="376" applyFont="1" applyFill="1" applyBorder="1" applyAlignment="1" applyProtection="1">
      <alignment horizontal="right" vertical="center"/>
      <protection locked="0"/>
    </xf>
    <xf numFmtId="41" fontId="6" fillId="0" borderId="39" xfId="376" applyFont="1" applyFill="1" applyBorder="1" applyAlignment="1">
      <alignment vertical="center"/>
    </xf>
    <xf numFmtId="41" fontId="98" fillId="0" borderId="26" xfId="376" applyFont="1" applyFill="1" applyBorder="1" applyAlignment="1">
      <alignment vertical="center"/>
    </xf>
    <xf numFmtId="41" fontId="98" fillId="0" borderId="27" xfId="376" applyFont="1" applyFill="1" applyBorder="1" applyAlignment="1">
      <alignment vertical="center"/>
    </xf>
    <xf numFmtId="41" fontId="6" fillId="0" borderId="19" xfId="376" applyFont="1" applyFill="1" applyBorder="1" applyAlignment="1">
      <alignment horizontal="center" vertical="center"/>
    </xf>
    <xf numFmtId="41" fontId="6" fillId="0" borderId="21" xfId="376" applyFont="1" applyFill="1" applyBorder="1" applyAlignment="1">
      <alignment horizontal="center" vertical="center" wrapText="1"/>
    </xf>
    <xf numFmtId="41" fontId="6" fillId="0" borderId="21" xfId="376" applyFont="1" applyFill="1" applyBorder="1" applyAlignment="1">
      <alignment horizontal="center" vertical="center"/>
    </xf>
    <xf numFmtId="41" fontId="6" fillId="0" borderId="20" xfId="376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horizontal="center" vertical="center" wrapText="1"/>
    </xf>
    <xf numFmtId="41" fontId="6" fillId="0" borderId="0" xfId="376" applyFont="1" applyFill="1" applyBorder="1" applyAlignment="1">
      <alignment horizontal="center" vertical="center"/>
    </xf>
    <xf numFmtId="41" fontId="98" fillId="0" borderId="17" xfId="376" applyFont="1" applyFill="1" applyBorder="1" applyAlignment="1">
      <alignment vertical="center" wrapText="1"/>
    </xf>
    <xf numFmtId="41" fontId="98" fillId="0" borderId="26" xfId="376" applyFont="1" applyFill="1" applyBorder="1" applyAlignment="1">
      <alignment vertical="center" wrapText="1"/>
    </xf>
    <xf numFmtId="41" fontId="98" fillId="0" borderId="27" xfId="376" applyFont="1" applyFill="1" applyBorder="1" applyAlignment="1">
      <alignment vertical="center" wrapText="1"/>
    </xf>
    <xf numFmtId="0" fontId="0" fillId="27" borderId="0" xfId="0" applyFont="1" applyFill="1" applyAlignment="1">
      <alignment vertical="center"/>
    </xf>
    <xf numFmtId="41" fontId="98" fillId="0" borderId="17" xfId="376" applyFont="1" applyFill="1" applyBorder="1" applyAlignment="1">
      <alignment vertical="center"/>
    </xf>
    <xf numFmtId="41" fontId="98" fillId="0" borderId="16" xfId="376" applyFont="1" applyFill="1" applyBorder="1" applyAlignment="1">
      <alignment horizontal="right" vertical="center"/>
    </xf>
    <xf numFmtId="41" fontId="98" fillId="0" borderId="16" xfId="376" applyFont="1" applyFill="1" applyBorder="1" applyAlignment="1">
      <alignment vertical="center"/>
    </xf>
    <xf numFmtId="0" fontId="98" fillId="0" borderId="16" xfId="376" applyNumberFormat="1" applyFont="1" applyFill="1" applyBorder="1" applyAlignment="1">
      <alignment horizontal="center" vertical="center" wrapText="1"/>
    </xf>
    <xf numFmtId="41" fontId="98" fillId="0" borderId="26" xfId="212" applyNumberFormat="1" applyFont="1" applyFill="1" applyBorder="1" applyAlignment="1" applyProtection="1">
      <alignment horizontal="center" vertical="center"/>
      <protection locked="0"/>
    </xf>
    <xf numFmtId="41" fontId="114" fillId="0" borderId="0" xfId="387" applyNumberFormat="1" applyFont="1" applyFill="1" applyBorder="1" applyAlignment="1" applyProtection="1">
      <alignment horizontal="right" vertical="center"/>
      <protection locked="0"/>
    </xf>
    <xf numFmtId="41" fontId="114" fillId="0" borderId="29" xfId="387" applyNumberFormat="1" applyFont="1" applyFill="1" applyBorder="1" applyAlignment="1" applyProtection="1">
      <alignment horizontal="right" vertical="center"/>
      <protection locked="0"/>
    </xf>
    <xf numFmtId="41" fontId="98" fillId="0" borderId="26" xfId="376" applyFont="1" applyFill="1" applyBorder="1" applyAlignment="1" applyProtection="1">
      <alignment vertical="center"/>
    </xf>
    <xf numFmtId="41" fontId="98" fillId="0" borderId="61" xfId="376" applyFont="1" applyFill="1" applyBorder="1" applyAlignment="1" applyProtection="1">
      <alignment vertical="center"/>
    </xf>
    <xf numFmtId="41" fontId="6" fillId="0" borderId="21" xfId="376" applyFont="1" applyFill="1" applyBorder="1" applyAlignment="1" applyProtection="1">
      <alignment horizontal="right" vertical="center" shrinkToFit="1"/>
    </xf>
    <xf numFmtId="41" fontId="6" fillId="0" borderId="21" xfId="376" applyFont="1" applyFill="1" applyBorder="1" applyAlignment="1" applyProtection="1">
      <alignment horizontal="right" vertical="center"/>
      <protection locked="0"/>
    </xf>
    <xf numFmtId="41" fontId="6" fillId="0" borderId="56" xfId="376" applyFont="1" applyFill="1" applyBorder="1" applyAlignment="1" applyProtection="1">
      <alignment horizontal="right" vertical="center"/>
      <protection locked="0"/>
    </xf>
    <xf numFmtId="41" fontId="6" fillId="0" borderId="0" xfId="376" applyFont="1" applyFill="1" applyBorder="1" applyAlignment="1" applyProtection="1">
      <alignment horizontal="right"/>
      <protection locked="0"/>
    </xf>
    <xf numFmtId="41" fontId="6" fillId="0" borderId="0" xfId="376" applyFont="1" applyFill="1" applyBorder="1" applyAlignment="1" applyProtection="1">
      <alignment horizontal="right" vertical="top"/>
      <protection locked="0"/>
    </xf>
    <xf numFmtId="41" fontId="6" fillId="0" borderId="39" xfId="376" applyFont="1" applyFill="1" applyBorder="1" applyAlignment="1" applyProtection="1">
      <alignment horizontal="right"/>
      <protection locked="0"/>
    </xf>
    <xf numFmtId="41" fontId="6" fillId="0" borderId="39" xfId="376" applyFont="1" applyFill="1" applyBorder="1" applyAlignment="1" applyProtection="1">
      <alignment horizontal="right" vertical="center"/>
      <protection locked="0"/>
    </xf>
    <xf numFmtId="41" fontId="6" fillId="0" borderId="26" xfId="376" applyFont="1" applyFill="1" applyBorder="1" applyAlignment="1" applyProtection="1">
      <alignment horizontal="right"/>
      <protection locked="0"/>
    </xf>
    <xf numFmtId="41" fontId="6" fillId="0" borderId="61" xfId="376" applyFont="1" applyFill="1" applyBorder="1" applyAlignment="1" applyProtection="1">
      <alignment horizontal="right"/>
      <protection locked="0"/>
    </xf>
    <xf numFmtId="0" fontId="6" fillId="0" borderId="8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98" fillId="0" borderId="0" xfId="0" applyFont="1" applyFill="1" applyBorder="1" applyAlignment="1">
      <alignment horizontal="center" vertical="center"/>
    </xf>
    <xf numFmtId="41" fontId="6" fillId="0" borderId="0" xfId="376" applyFont="1" applyFill="1" applyBorder="1" applyAlignment="1">
      <alignment horizontal="right"/>
    </xf>
    <xf numFmtId="41" fontId="6" fillId="0" borderId="0" xfId="376" applyFont="1" applyFill="1" applyBorder="1" applyAlignment="1" applyProtection="1">
      <alignment horizontal="right"/>
    </xf>
    <xf numFmtId="41" fontId="6" fillId="0" borderId="21" xfId="376" applyFont="1" applyFill="1" applyBorder="1" applyAlignment="1">
      <alignment horizontal="right" vertical="center"/>
    </xf>
    <xf numFmtId="41" fontId="115" fillId="28" borderId="10" xfId="382" applyNumberFormat="1" applyFont="1" applyFill="1" applyBorder="1" applyAlignment="1" applyProtection="1">
      <alignment horizontal="center" vertical="center" shrinkToFit="1"/>
      <protection locked="0"/>
    </xf>
    <xf numFmtId="197" fontId="6" fillId="0" borderId="20" xfId="277" applyNumberFormat="1" applyFont="1" applyFill="1" applyBorder="1" applyAlignment="1">
      <alignment horizontal="right" vertical="center"/>
    </xf>
    <xf numFmtId="197" fontId="6" fillId="0" borderId="0" xfId="277" applyNumberFormat="1" applyFont="1" applyFill="1" applyBorder="1" applyAlignment="1">
      <alignment horizontal="right" vertical="center" wrapText="1"/>
    </xf>
    <xf numFmtId="197" fontId="6" fillId="0" borderId="0" xfId="277" applyNumberFormat="1" applyFont="1" applyFill="1" applyBorder="1" applyAlignment="1">
      <alignment horizontal="right" vertical="center"/>
    </xf>
    <xf numFmtId="0" fontId="1" fillId="0" borderId="0" xfId="277" applyFont="1" applyFill="1" applyAlignment="1">
      <alignment horizontal="right" vertical="center"/>
    </xf>
    <xf numFmtId="41" fontId="105" fillId="0" borderId="0" xfId="212" applyNumberFormat="1" applyFont="1" applyFill="1" applyBorder="1" applyAlignment="1">
      <alignment vertical="center" wrapText="1"/>
    </xf>
    <xf numFmtId="41" fontId="98" fillId="0" borderId="0" xfId="212" applyNumberFormat="1" applyFont="1" applyFill="1" applyBorder="1" applyAlignment="1">
      <alignment vertical="center" wrapText="1"/>
    </xf>
    <xf numFmtId="41" fontId="105" fillId="0" borderId="29" xfId="212" applyNumberFormat="1" applyFont="1" applyFill="1" applyBorder="1" applyAlignment="1">
      <alignment vertical="center" wrapText="1"/>
    </xf>
    <xf numFmtId="0" fontId="1" fillId="0" borderId="0" xfId="277" applyFont="1" applyFill="1" applyBorder="1">
      <alignment vertical="center"/>
    </xf>
    <xf numFmtId="41" fontId="116" fillId="0" borderId="0" xfId="382" applyNumberFormat="1" applyFont="1" applyFill="1" applyBorder="1" applyAlignment="1" applyProtection="1">
      <alignment horizontal="center" vertical="center" shrinkToFit="1"/>
      <protection locked="0"/>
    </xf>
    <xf numFmtId="41" fontId="115" fillId="0" borderId="26" xfId="382" applyNumberFormat="1" applyFont="1" applyFill="1" applyBorder="1" applyAlignment="1" applyProtection="1">
      <alignment horizontal="center" vertical="center" shrinkToFit="1"/>
      <protection locked="0"/>
    </xf>
    <xf numFmtId="199" fontId="115" fillId="0" borderId="26" xfId="382" applyNumberFormat="1" applyFont="1" applyFill="1" applyBorder="1" applyAlignment="1" applyProtection="1">
      <alignment horizontal="center" vertical="center" shrinkToFit="1"/>
      <protection locked="0"/>
    </xf>
    <xf numFmtId="41" fontId="116" fillId="0" borderId="21" xfId="212" applyFont="1" applyFill="1" applyBorder="1" applyAlignment="1" applyProtection="1">
      <alignment horizontal="center" vertical="center" shrinkToFit="1"/>
      <protection locked="0"/>
    </xf>
    <xf numFmtId="41" fontId="116" fillId="0" borderId="0" xfId="212" applyFont="1" applyFill="1" applyBorder="1" applyAlignment="1" applyProtection="1">
      <alignment horizontal="center" vertical="center" shrinkToFit="1"/>
      <protection locked="0"/>
    </xf>
    <xf numFmtId="41" fontId="115" fillId="0" borderId="26" xfId="376" applyFont="1" applyFill="1" applyBorder="1" applyAlignment="1">
      <alignment vertical="center"/>
    </xf>
    <xf numFmtId="41" fontId="115" fillId="0" borderId="27" xfId="377" applyNumberFormat="1" applyFont="1" applyFill="1" applyBorder="1" applyAlignment="1" applyProtection="1">
      <protection locked="0"/>
    </xf>
    <xf numFmtId="41" fontId="115" fillId="0" borderId="26" xfId="382" applyNumberFormat="1" applyFont="1" applyFill="1" applyBorder="1" applyAlignment="1" applyProtection="1">
      <alignment horizontal="center" vertical="center"/>
      <protection locked="0"/>
    </xf>
    <xf numFmtId="179" fontId="115" fillId="0" borderId="26" xfId="389" applyNumberFormat="1" applyFont="1" applyFill="1" applyBorder="1" applyAlignment="1" applyProtection="1">
      <alignment horizontal="center" vertical="center" shrinkToFit="1"/>
    </xf>
    <xf numFmtId="41" fontId="115" fillId="0" borderId="26" xfId="380" applyNumberFormat="1" applyFont="1" applyFill="1" applyBorder="1" applyAlignment="1">
      <alignment horizontal="center" vertical="center"/>
    </xf>
    <xf numFmtId="41" fontId="115" fillId="0" borderId="26" xfId="380" applyNumberFormat="1" applyFont="1" applyFill="1" applyBorder="1" applyAlignment="1" applyProtection="1">
      <alignment horizontal="center" vertical="center"/>
    </xf>
    <xf numFmtId="41" fontId="115" fillId="0" borderId="26" xfId="380" applyNumberFormat="1" applyFont="1" applyFill="1" applyBorder="1" applyAlignment="1" applyProtection="1">
      <alignment horizontal="center" vertical="center"/>
      <protection locked="0"/>
    </xf>
    <xf numFmtId="41" fontId="115" fillId="0" borderId="27" xfId="380" applyNumberFormat="1" applyFont="1" applyFill="1" applyBorder="1" applyAlignment="1" applyProtection="1">
      <alignment horizontal="center" vertical="center"/>
    </xf>
    <xf numFmtId="179" fontId="115" fillId="0" borderId="26" xfId="389" applyNumberFormat="1" applyFont="1" applyFill="1" applyBorder="1" applyAlignment="1" applyProtection="1">
      <alignment horizontal="center" vertical="center" shrinkToFit="1"/>
      <protection locked="0"/>
    </xf>
    <xf numFmtId="0" fontId="79" fillId="0" borderId="0" xfId="0" applyFont="1" applyFill="1" applyBorder="1" applyAlignment="1">
      <alignment horizontal="left" vertical="center"/>
    </xf>
    <xf numFmtId="0" fontId="79" fillId="0" borderId="26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top"/>
    </xf>
    <xf numFmtId="0" fontId="87" fillId="0" borderId="0" xfId="0" applyFont="1" applyFill="1" applyAlignment="1">
      <alignment horizontal="left" vertical="top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79" fillId="0" borderId="26" xfId="277" applyNumberFormat="1" applyFont="1" applyFill="1" applyBorder="1" applyAlignment="1">
      <alignment horizontal="left" vertical="center"/>
    </xf>
    <xf numFmtId="0" fontId="6" fillId="0" borderId="22" xfId="277" applyNumberFormat="1" applyFont="1" applyFill="1" applyBorder="1" applyAlignment="1">
      <alignment horizontal="center" vertical="center" wrapText="1"/>
    </xf>
    <xf numFmtId="0" fontId="6" fillId="0" borderId="31" xfId="277" applyNumberFormat="1" applyFont="1" applyFill="1" applyBorder="1" applyAlignment="1">
      <alignment horizontal="center" vertical="center"/>
    </xf>
    <xf numFmtId="0" fontId="6" fillId="0" borderId="23" xfId="277" applyNumberFormat="1" applyFont="1" applyFill="1" applyBorder="1" applyAlignment="1">
      <alignment horizontal="center" vertical="center" wrapText="1"/>
    </xf>
    <xf numFmtId="0" fontId="6" fillId="0" borderId="16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 applyProtection="1">
      <alignment horizontal="center" vertical="center" wrapText="1"/>
    </xf>
    <xf numFmtId="0" fontId="6" fillId="0" borderId="19" xfId="277" applyNumberFormat="1" applyFont="1" applyFill="1" applyBorder="1" applyAlignment="1" applyProtection="1">
      <alignment horizontal="center" vertical="center" wrapText="1"/>
    </xf>
    <xf numFmtId="0" fontId="6" fillId="0" borderId="21" xfId="277" applyNumberFormat="1" applyFont="1" applyFill="1" applyBorder="1" applyAlignment="1" applyProtection="1">
      <alignment horizontal="center" vertical="center" wrapText="1"/>
    </xf>
    <xf numFmtId="0" fontId="6" fillId="0" borderId="18" xfId="277" applyNumberFormat="1" applyFont="1" applyFill="1" applyBorder="1" applyAlignment="1" applyProtection="1">
      <alignment horizontal="center" vertical="center" wrapText="1"/>
    </xf>
    <xf numFmtId="0" fontId="85" fillId="27" borderId="0" xfId="377" applyNumberFormat="1" applyFont="1" applyFill="1" applyAlignment="1">
      <alignment horizontal="center" vertical="center" shrinkToFit="1"/>
    </xf>
    <xf numFmtId="0" fontId="85" fillId="27" borderId="0" xfId="377" applyNumberFormat="1" applyFont="1" applyFill="1" applyAlignment="1">
      <alignment vertical="center" shrinkToFit="1"/>
    </xf>
    <xf numFmtId="0" fontId="6" fillId="27" borderId="4" xfId="377" applyNumberFormat="1" applyFont="1" applyFill="1" applyBorder="1" applyAlignment="1">
      <alignment horizontal="center" vertical="center"/>
    </xf>
    <xf numFmtId="0" fontId="6" fillId="27" borderId="4" xfId="377" applyNumberFormat="1" applyFont="1" applyFill="1" applyBorder="1" applyAlignment="1">
      <alignment vertical="center"/>
    </xf>
    <xf numFmtId="0" fontId="6" fillId="27" borderId="25" xfId="377" applyNumberFormat="1" applyFont="1" applyFill="1" applyBorder="1" applyAlignment="1">
      <alignment vertical="center"/>
    </xf>
    <xf numFmtId="0" fontId="6" fillId="27" borderId="28" xfId="377" applyNumberFormat="1" applyFont="1" applyFill="1" applyBorder="1" applyAlignment="1">
      <alignment horizontal="center" vertical="center" wrapText="1"/>
    </xf>
    <xf numFmtId="0" fontId="6" fillId="27" borderId="16" xfId="377" applyNumberFormat="1" applyFont="1" applyFill="1" applyBorder="1" applyAlignment="1">
      <alignment horizontal="center" vertical="center" wrapText="1"/>
    </xf>
    <xf numFmtId="0" fontId="6" fillId="27" borderId="23" xfId="379" applyFont="1" applyFill="1" applyBorder="1" applyAlignment="1">
      <alignment horizontal="center" vertical="center" wrapText="1" shrinkToFit="1"/>
    </xf>
    <xf numFmtId="0" fontId="6" fillId="27" borderId="16" xfId="379" applyFont="1" applyFill="1" applyBorder="1" applyAlignment="1">
      <alignment horizontal="center" vertical="center" wrapText="1" shrinkToFit="1"/>
    </xf>
    <xf numFmtId="0" fontId="6" fillId="27" borderId="4" xfId="377" applyNumberFormat="1" applyFont="1" applyFill="1" applyBorder="1" applyAlignment="1">
      <alignment horizontal="left" vertical="center"/>
    </xf>
    <xf numFmtId="0" fontId="79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41" fontId="6" fillId="0" borderId="21" xfId="376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3" xfId="269" applyNumberFormat="1" applyFont="1" applyFill="1" applyBorder="1" applyAlignment="1">
      <alignment horizontal="center" vertical="center" wrapText="1"/>
    </xf>
    <xf numFmtId="0" fontId="86" fillId="0" borderId="16" xfId="0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28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center" wrapText="1"/>
    </xf>
    <xf numFmtId="0" fontId="86" fillId="0" borderId="36" xfId="0" applyFont="1" applyFill="1" applyBorder="1" applyAlignment="1">
      <alignment horizontal="center" vertical="center" wrapText="1"/>
    </xf>
    <xf numFmtId="0" fontId="6" fillId="0" borderId="33" xfId="0" applyNumberFormat="1" applyFont="1" applyFill="1" applyBorder="1" applyAlignment="1">
      <alignment horizontal="center" vertical="center" wrapText="1"/>
    </xf>
    <xf numFmtId="0" fontId="6" fillId="0" borderId="29" xfId="0" applyNumberFormat="1" applyFont="1" applyFill="1" applyBorder="1" applyAlignment="1">
      <alignment horizontal="center" vertical="center" wrapText="1"/>
    </xf>
    <xf numFmtId="0" fontId="6" fillId="0" borderId="2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22" xfId="269" applyNumberFormat="1" applyFont="1" applyFill="1" applyBorder="1" applyAlignment="1">
      <alignment horizontal="center" vertical="center" wrapText="1"/>
    </xf>
    <xf numFmtId="0" fontId="6" fillId="0" borderId="30" xfId="269" applyNumberFormat="1" applyFont="1" applyFill="1" applyBorder="1" applyAlignment="1">
      <alignment horizontal="center" vertical="center" wrapText="1"/>
    </xf>
    <xf numFmtId="0" fontId="6" fillId="0" borderId="31" xfId="26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176" fontId="6" fillId="0" borderId="28" xfId="269" applyFont="1" applyFill="1" applyBorder="1" applyAlignment="1">
      <alignment horizontal="center" vertical="center" wrapText="1"/>
    </xf>
    <xf numFmtId="176" fontId="6" fillId="0" borderId="16" xfId="269" applyFont="1" applyFill="1" applyBorder="1" applyAlignment="1">
      <alignment horizontal="center" vertical="center" wrapText="1"/>
    </xf>
    <xf numFmtId="176" fontId="6" fillId="0" borderId="23" xfId="269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176" fontId="6" fillId="0" borderId="8" xfId="269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9" fillId="0" borderId="2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8" xfId="277" applyNumberFormat="1" applyFont="1" applyFill="1" applyBorder="1" applyAlignment="1">
      <alignment horizontal="center" vertical="center" wrapText="1"/>
    </xf>
    <xf numFmtId="0" fontId="6" fillId="0" borderId="8" xfId="277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6" fillId="27" borderId="55" xfId="377" applyNumberFormat="1" applyFont="1" applyFill="1" applyBorder="1" applyAlignment="1" applyProtection="1">
      <alignment horizontal="center" vertical="center" shrinkToFit="1"/>
      <protection locked="0"/>
    </xf>
    <xf numFmtId="0" fontId="6" fillId="27" borderId="65" xfId="377" applyNumberFormat="1" applyFont="1" applyFill="1" applyBorder="1" applyAlignment="1">
      <alignment shrinkToFit="1"/>
    </xf>
    <xf numFmtId="0" fontId="6" fillId="27" borderId="54" xfId="377" applyNumberFormat="1" applyFont="1" applyFill="1" applyBorder="1" applyAlignment="1">
      <alignment shrinkToFit="1"/>
    </xf>
    <xf numFmtId="0" fontId="6" fillId="27" borderId="26" xfId="377" applyNumberFormat="1" applyFont="1" applyFill="1" applyBorder="1" applyAlignment="1">
      <alignment horizontal="center" vertical="center"/>
    </xf>
    <xf numFmtId="0" fontId="6" fillId="27" borderId="27" xfId="377" applyNumberFormat="1" applyFont="1" applyFill="1" applyBorder="1" applyAlignment="1">
      <alignment horizontal="center" vertical="center"/>
    </xf>
    <xf numFmtId="0" fontId="6" fillId="27" borderId="17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/>
    </xf>
    <xf numFmtId="0" fontId="6" fillId="27" borderId="18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/>
    </xf>
    <xf numFmtId="0" fontId="6" fillId="27" borderId="29" xfId="377" applyNumberFormat="1" applyFont="1" applyFill="1" applyBorder="1" applyAlignment="1">
      <alignment horizontal="center" vertical="center"/>
    </xf>
    <xf numFmtId="0" fontId="6" fillId="27" borderId="20" xfId="377" applyNumberFormat="1" applyFont="1" applyFill="1" applyBorder="1" applyAlignment="1">
      <alignment horizontal="center" vertical="center" wrapText="1"/>
    </xf>
    <xf numFmtId="0" fontId="6" fillId="27" borderId="26" xfId="377" applyNumberFormat="1" applyFont="1" applyFill="1" applyBorder="1" applyAlignment="1">
      <alignment horizontal="center" vertical="center" wrapText="1"/>
    </xf>
    <xf numFmtId="0" fontId="6" fillId="27" borderId="27" xfId="377" applyNumberFormat="1" applyFont="1" applyFill="1" applyBorder="1" applyAlignment="1">
      <alignment horizontal="center" vertical="center" wrapText="1"/>
    </xf>
    <xf numFmtId="0" fontId="6" fillId="27" borderId="29" xfId="377" applyNumberFormat="1" applyFont="1" applyFill="1" applyBorder="1" applyAlignment="1">
      <alignment horizontal="center" vertical="center" wrapText="1"/>
    </xf>
    <xf numFmtId="0" fontId="6" fillId="27" borderId="24" xfId="377" applyNumberFormat="1" applyFont="1" applyFill="1" applyBorder="1" applyAlignment="1">
      <alignment horizontal="center" vertical="center"/>
    </xf>
    <xf numFmtId="0" fontId="6" fillId="27" borderId="19" xfId="377" applyNumberFormat="1" applyFont="1" applyFill="1" applyBorder="1" applyAlignment="1">
      <alignment horizontal="center" vertical="center" wrapText="1"/>
    </xf>
    <xf numFmtId="0" fontId="6" fillId="27" borderId="21" xfId="377" applyNumberFormat="1" applyFont="1" applyFill="1" applyBorder="1" applyAlignment="1">
      <alignment horizontal="center" vertical="center" wrapText="1"/>
    </xf>
    <xf numFmtId="0" fontId="6" fillId="27" borderId="18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 wrapText="1"/>
    </xf>
    <xf numFmtId="0" fontId="6" fillId="27" borderId="0" xfId="377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27" borderId="24" xfId="0" applyFont="1" applyFill="1" applyBorder="1" applyAlignment="1">
      <alignment horizontal="center" vertical="center" wrapText="1"/>
    </xf>
    <xf numFmtId="0" fontId="6" fillId="27" borderId="25" xfId="0" applyFont="1" applyFill="1" applyBorder="1" applyAlignment="1">
      <alignment horizontal="center" vertical="center"/>
    </xf>
    <xf numFmtId="0" fontId="6" fillId="27" borderId="0" xfId="377" applyNumberFormat="1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177" fontId="6" fillId="0" borderId="23" xfId="0" applyNumberFormat="1" applyFont="1" applyFill="1" applyBorder="1" applyAlignment="1">
      <alignment horizontal="center" vertical="center" wrapText="1"/>
    </xf>
    <xf numFmtId="177" fontId="6" fillId="0" borderId="28" xfId="0" applyNumberFormat="1" applyFont="1" applyFill="1" applyBorder="1" applyAlignment="1">
      <alignment horizontal="center" vertical="center" wrapText="1"/>
    </xf>
    <xf numFmtId="177" fontId="6" fillId="0" borderId="16" xfId="0" applyNumberFormat="1" applyFont="1" applyFill="1" applyBorder="1" applyAlignment="1">
      <alignment horizontal="center" vertical="center" wrapText="1"/>
    </xf>
    <xf numFmtId="0" fontId="85" fillId="0" borderId="0" xfId="277" applyFont="1" applyFill="1" applyBorder="1" applyAlignment="1">
      <alignment horizontal="left" vertical="top"/>
    </xf>
    <xf numFmtId="0" fontId="6" fillId="0" borderId="23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6" fillId="0" borderId="23" xfId="370" applyFont="1" applyFill="1" applyBorder="1" applyAlignment="1">
      <alignment horizontal="center" vertical="center" wrapText="1"/>
    </xf>
    <xf numFmtId="0" fontId="6" fillId="0" borderId="16" xfId="370" applyFont="1" applyFill="1" applyBorder="1" applyAlignment="1">
      <alignment horizontal="center" vertical="center" wrapText="1"/>
    </xf>
    <xf numFmtId="0" fontId="6" fillId="0" borderId="21" xfId="370" applyFont="1" applyFill="1" applyBorder="1" applyAlignment="1">
      <alignment horizontal="center" vertical="center" wrapText="1"/>
    </xf>
    <xf numFmtId="0" fontId="6" fillId="0" borderId="19" xfId="370" applyFont="1" applyFill="1" applyBorder="1" applyAlignment="1">
      <alignment horizontal="center" vertical="center" wrapText="1"/>
    </xf>
    <xf numFmtId="0" fontId="6" fillId="0" borderId="18" xfId="37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 wrapText="1"/>
    </xf>
    <xf numFmtId="176" fontId="6" fillId="0" borderId="22" xfId="269" applyFont="1" applyFill="1" applyBorder="1" applyAlignment="1">
      <alignment horizontal="center" vertical="center" wrapText="1"/>
    </xf>
    <xf numFmtId="176" fontId="6" fillId="0" borderId="31" xfId="269" applyFont="1" applyFill="1" applyBorder="1" applyAlignment="1">
      <alignment horizontal="center" vertical="center" wrapText="1"/>
    </xf>
  </cellXfs>
  <cellStyles count="392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76" builtinId="6"/>
    <cellStyle name="쉼표 [0] 10" xfId="211"/>
    <cellStyle name="쉼표 [0] 11" xfId="382"/>
    <cellStyle name="쉼표 [0] 2" xfId="212"/>
    <cellStyle name="쉼표 [0] 2 2" xfId="213"/>
    <cellStyle name="쉼표 [0] 2 3" xfId="214"/>
    <cellStyle name="쉼표 [0] 2 4" xfId="380"/>
    <cellStyle name="쉼표 [0] 2 6" xfId="390"/>
    <cellStyle name="쉼표 [0] 28" xfId="215"/>
    <cellStyle name="쉼표 [0] 3" xfId="216"/>
    <cellStyle name="쉼표 [0] 3 3" xfId="387"/>
    <cellStyle name="쉼표 [0] 4" xfId="217"/>
    <cellStyle name="쉼표 [0] 5" xfId="218"/>
    <cellStyle name="쉼표 [0] 51" xfId="219"/>
    <cellStyle name="쉼표 [0] 6" xfId="220"/>
    <cellStyle name="쉼표 [0] 7" xfId="221"/>
    <cellStyle name="쉼표 [0] 75" xfId="222"/>
    <cellStyle name="쉼표 [0] 76" xfId="223"/>
    <cellStyle name="쉼표 [0] 78" xfId="224"/>
    <cellStyle name="쉼표 [0] 79" xfId="225"/>
    <cellStyle name="쉼표 [0] 8" xfId="226"/>
    <cellStyle name="쉼표 [0] 80" xfId="227"/>
    <cellStyle name="쉼표 [0] 81" xfId="228"/>
    <cellStyle name="쉼표 [0] 82" xfId="229"/>
    <cellStyle name="쉼표 [0] 84" xfId="230"/>
    <cellStyle name="쉼표 [0] 85" xfId="231"/>
    <cellStyle name="쉼표 [0] 9" xfId="232"/>
    <cellStyle name="쉼표 [0]_08-전기가스" xfId="388"/>
    <cellStyle name="쉼표 [0]_08-전기가스 2" xfId="389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_해안선및도서" xfId="269"/>
    <cellStyle name="콤마 [0]_해안선및도서 2" xfId="270"/>
    <cellStyle name="콤마 [0]_해안선및도서 5" xfId="271"/>
    <cellStyle name="콤마_  종  합  " xfId="272"/>
    <cellStyle name="큰제목" xfId="273"/>
    <cellStyle name="큰제목 2" xfId="274"/>
    <cellStyle name="통화 [0] 2" xfId="275"/>
    <cellStyle name="퍼센트" xfId="276"/>
    <cellStyle name="표준" xfId="0" builtinId="0"/>
    <cellStyle name="표준 10" xfId="277"/>
    <cellStyle name="표준 10 2" xfId="278"/>
    <cellStyle name="표준 100" xfId="279"/>
    <cellStyle name="표준 101" xfId="280"/>
    <cellStyle name="표준 102" xfId="281"/>
    <cellStyle name="표준 103" xfId="282"/>
    <cellStyle name="표준 109" xfId="283"/>
    <cellStyle name="표준 11" xfId="284"/>
    <cellStyle name="표준 11 2" xfId="285"/>
    <cellStyle name="표준 110" xfId="286"/>
    <cellStyle name="표준 111" xfId="287"/>
    <cellStyle name="표준 12" xfId="288"/>
    <cellStyle name="표준 13" xfId="289"/>
    <cellStyle name="표준 14" xfId="290"/>
    <cellStyle name="표준 15" xfId="291"/>
    <cellStyle name="표준 16" xfId="292"/>
    <cellStyle name="표준 168" xfId="293"/>
    <cellStyle name="표준 169" xfId="294"/>
    <cellStyle name="표준 17" xfId="295"/>
    <cellStyle name="표준 170" xfId="296"/>
    <cellStyle name="표준 171" xfId="297"/>
    <cellStyle name="표준 172" xfId="298"/>
    <cellStyle name="표준 173" xfId="299"/>
    <cellStyle name="표준 175" xfId="300"/>
    <cellStyle name="표준 176" xfId="301"/>
    <cellStyle name="표준 177" xfId="302"/>
    <cellStyle name="표준 178" xfId="303"/>
    <cellStyle name="표준 179" xfId="304"/>
    <cellStyle name="표준 18" xfId="305"/>
    <cellStyle name="표준 180" xfId="306"/>
    <cellStyle name="표준 181" xfId="307"/>
    <cellStyle name="표준 182" xfId="308"/>
    <cellStyle name="표준 183" xfId="309"/>
    <cellStyle name="표준 19" xfId="310"/>
    <cellStyle name="표준 2" xfId="311"/>
    <cellStyle name="표준 2 10" xfId="377"/>
    <cellStyle name="표준 2 10 2" xfId="383"/>
    <cellStyle name="표준 2 2" xfId="312"/>
    <cellStyle name="표준 2 2 3" xfId="378"/>
    <cellStyle name="표준 2 2 3 4" xfId="384"/>
    <cellStyle name="표준 2 3" xfId="313"/>
    <cellStyle name="표준 2 4" xfId="314"/>
    <cellStyle name="표준 2 5" xfId="315"/>
    <cellStyle name="표준 2_(붙임2) 시정통계 활용도 의견조사표" xfId="316"/>
    <cellStyle name="표준 20" xfId="317"/>
    <cellStyle name="표준 21" xfId="318"/>
    <cellStyle name="표준 22" xfId="319"/>
    <cellStyle name="표준 23" xfId="320"/>
    <cellStyle name="표준 24" xfId="321"/>
    <cellStyle name="표준 25" xfId="322"/>
    <cellStyle name="표준 26" xfId="323"/>
    <cellStyle name="표준 27" xfId="324"/>
    <cellStyle name="표준 28" xfId="325"/>
    <cellStyle name="표준 29" xfId="326"/>
    <cellStyle name="표준 3" xfId="327"/>
    <cellStyle name="표준 3 2" xfId="328"/>
    <cellStyle name="표준 3 3" xfId="329"/>
    <cellStyle name="표준 3 4" xfId="330"/>
    <cellStyle name="표준 30" xfId="331"/>
    <cellStyle name="표준 31" xfId="332"/>
    <cellStyle name="표준 32" xfId="333"/>
    <cellStyle name="표준 33" xfId="334"/>
    <cellStyle name="표준 34" xfId="335"/>
    <cellStyle name="표준 35" xfId="336"/>
    <cellStyle name="표준 36" xfId="337"/>
    <cellStyle name="표준 37" xfId="338"/>
    <cellStyle name="표준 38" xfId="339"/>
    <cellStyle name="표준 39" xfId="340"/>
    <cellStyle name="표준 4" xfId="341"/>
    <cellStyle name="표준 40" xfId="342"/>
    <cellStyle name="표준 41" xfId="343"/>
    <cellStyle name="표준 42" xfId="344"/>
    <cellStyle name="표준 43" xfId="345"/>
    <cellStyle name="표준 44" xfId="346"/>
    <cellStyle name="표준 45" xfId="379"/>
    <cellStyle name="표준 46" xfId="381"/>
    <cellStyle name="표준 47" xfId="386"/>
    <cellStyle name="표준 5" xfId="347"/>
    <cellStyle name="표준 52" xfId="391"/>
    <cellStyle name="표준 58" xfId="385"/>
    <cellStyle name="표준 6" xfId="348"/>
    <cellStyle name="표준 6 2" xfId="349"/>
    <cellStyle name="표준 6 3" xfId="350"/>
    <cellStyle name="표준 6 4" xfId="351"/>
    <cellStyle name="표준 6 5" xfId="352"/>
    <cellStyle name="표준 7" xfId="353"/>
    <cellStyle name="표준 79" xfId="354"/>
    <cellStyle name="표준 8" xfId="355"/>
    <cellStyle name="표준 80" xfId="356"/>
    <cellStyle name="표준 87" xfId="357"/>
    <cellStyle name="표준 88" xfId="358"/>
    <cellStyle name="표준 89" xfId="359"/>
    <cellStyle name="표준 9" xfId="360"/>
    <cellStyle name="표준 90" xfId="361"/>
    <cellStyle name="표준 91" xfId="362"/>
    <cellStyle name="표준 92" xfId="363"/>
    <cellStyle name="표준 94" xfId="364"/>
    <cellStyle name="표준 95" xfId="365"/>
    <cellStyle name="표준 96" xfId="366"/>
    <cellStyle name="표준 97" xfId="367"/>
    <cellStyle name="표준 98" xfId="368"/>
    <cellStyle name="표준 99" xfId="369"/>
    <cellStyle name="표준_-14.교육문화" xfId="370"/>
    <cellStyle name="표준_-17.공공사법" xfId="371"/>
    <cellStyle name="하이퍼링크 2" xfId="372"/>
    <cellStyle name="합산" xfId="373"/>
    <cellStyle name="화폐기호" xfId="374"/>
    <cellStyle name="화폐기호0" xfId="3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3"/>
  <sheetViews>
    <sheetView view="pageBreakPreview" zoomScaleNormal="100" zoomScaleSheetLayoutView="100" workbookViewId="0">
      <selection activeCell="D28" sqref="D28"/>
    </sheetView>
  </sheetViews>
  <sheetFormatPr defaultColWidth="8.88671875" defaultRowHeight="13.5"/>
  <cols>
    <col min="1" max="1" width="20.77734375" style="3" customWidth="1"/>
    <col min="2" max="6" width="18.77734375" style="3" customWidth="1"/>
    <col min="7" max="7" width="5.109375" style="3" customWidth="1"/>
    <col min="8" max="16384" width="8.88671875" style="3"/>
  </cols>
  <sheetData>
    <row r="1" spans="1:8" s="36" customFormat="1" ht="36.950000000000003" customHeight="1">
      <c r="A1" s="682" t="s">
        <v>65</v>
      </c>
      <c r="B1" s="682"/>
      <c r="C1" s="682"/>
      <c r="D1" s="682"/>
      <c r="E1" s="682"/>
      <c r="F1" s="682"/>
    </row>
    <row r="2" spans="1:8" s="36" customFormat="1" ht="27" customHeight="1">
      <c r="A2" s="681" t="s">
        <v>80</v>
      </c>
      <c r="B2" s="681"/>
      <c r="C2" s="681"/>
      <c r="D2" s="681"/>
      <c r="E2" s="681"/>
      <c r="F2" s="681"/>
      <c r="G2" s="35"/>
      <c r="H2" s="35"/>
    </row>
    <row r="3" spans="1:8" s="2" customFormat="1" ht="15" customHeight="1">
      <c r="A3" s="679" t="s">
        <v>57</v>
      </c>
      <c r="B3" s="679"/>
      <c r="C3" s="679"/>
      <c r="D3" s="46"/>
      <c r="E3" s="46"/>
      <c r="F3" s="49" t="s">
        <v>58</v>
      </c>
    </row>
    <row r="4" spans="1:8" s="6" customFormat="1" ht="32.25" customHeight="1">
      <c r="A4" s="683" t="s">
        <v>750</v>
      </c>
      <c r="B4" s="684" t="s">
        <v>304</v>
      </c>
      <c r="C4" s="684" t="s">
        <v>305</v>
      </c>
      <c r="D4" s="680" t="s">
        <v>348</v>
      </c>
      <c r="E4" s="680"/>
      <c r="F4" s="684" t="s">
        <v>59</v>
      </c>
      <c r="G4" s="15"/>
    </row>
    <row r="5" spans="1:8" s="6" customFormat="1" ht="24.75" customHeight="1">
      <c r="A5" s="683"/>
      <c r="B5" s="684"/>
      <c r="C5" s="684"/>
      <c r="D5" s="78"/>
      <c r="E5" s="84" t="s">
        <v>60</v>
      </c>
      <c r="F5" s="684"/>
      <c r="G5" s="15"/>
    </row>
    <row r="6" spans="1:8" s="87" customFormat="1" ht="24" customHeight="1">
      <c r="A6" s="91">
        <v>2016</v>
      </c>
      <c r="B6" s="92">
        <v>1703</v>
      </c>
      <c r="C6" s="92">
        <v>716</v>
      </c>
      <c r="D6" s="92">
        <v>576</v>
      </c>
      <c r="E6" s="92">
        <v>246</v>
      </c>
      <c r="F6" s="92">
        <v>411</v>
      </c>
    </row>
    <row r="7" spans="1:8" s="87" customFormat="1" ht="24" customHeight="1">
      <c r="A7" s="93">
        <v>2017</v>
      </c>
      <c r="B7" s="94">
        <v>1725</v>
      </c>
      <c r="C7" s="94">
        <v>737</v>
      </c>
      <c r="D7" s="94">
        <v>562</v>
      </c>
      <c r="E7" s="94">
        <v>251</v>
      </c>
      <c r="F7" s="94">
        <v>426</v>
      </c>
    </row>
    <row r="8" spans="1:8" s="87" customFormat="1" ht="24" customHeight="1">
      <c r="A8" s="95">
        <v>2018</v>
      </c>
      <c r="B8" s="94">
        <v>1755</v>
      </c>
      <c r="C8" s="94">
        <v>865</v>
      </c>
      <c r="D8" s="94">
        <v>457</v>
      </c>
      <c r="E8" s="94">
        <v>268</v>
      </c>
      <c r="F8" s="94">
        <v>433</v>
      </c>
    </row>
    <row r="9" spans="1:8" s="88" customFormat="1" ht="24" customHeight="1">
      <c r="A9" s="95">
        <v>2019</v>
      </c>
      <c r="B9" s="94">
        <v>1785</v>
      </c>
      <c r="C9" s="94">
        <v>873</v>
      </c>
      <c r="D9" s="94">
        <v>474</v>
      </c>
      <c r="E9" s="94">
        <v>304</v>
      </c>
      <c r="F9" s="94">
        <v>438</v>
      </c>
    </row>
    <row r="10" spans="1:8" s="88" customFormat="1" ht="24" customHeight="1">
      <c r="A10" s="95">
        <v>2020</v>
      </c>
      <c r="B10" s="94">
        <v>1872</v>
      </c>
      <c r="C10" s="94">
        <v>883</v>
      </c>
      <c r="D10" s="94">
        <v>501</v>
      </c>
      <c r="E10" s="94">
        <v>315</v>
      </c>
      <c r="F10" s="94">
        <v>488</v>
      </c>
    </row>
    <row r="11" spans="1:8" s="87" customFormat="1" ht="24" customHeight="1">
      <c r="A11" s="96">
        <v>2021</v>
      </c>
      <c r="B11" s="97">
        <v>1910</v>
      </c>
      <c r="C11" s="97">
        <v>911</v>
      </c>
      <c r="D11" s="97">
        <v>488</v>
      </c>
      <c r="E11" s="97">
        <v>389</v>
      </c>
      <c r="F11" s="97">
        <v>511</v>
      </c>
    </row>
    <row r="12" spans="1:8" s="2" customFormat="1" ht="15" customHeight="1">
      <c r="A12" s="678" t="s">
        <v>345</v>
      </c>
      <c r="B12" s="678"/>
      <c r="C12" s="678"/>
      <c r="D12" s="678"/>
      <c r="E12" s="678"/>
      <c r="F12" s="678"/>
      <c r="G12" s="8"/>
    </row>
    <row r="13" spans="1:8" s="2" customFormat="1" ht="15" customHeight="1">
      <c r="A13" s="98" t="s">
        <v>346</v>
      </c>
      <c r="B13" s="99"/>
      <c r="C13" s="99"/>
      <c r="D13" s="99"/>
      <c r="E13" s="100" t="s">
        <v>347</v>
      </c>
      <c r="F13" s="101"/>
      <c r="G13" s="9"/>
    </row>
  </sheetData>
  <mergeCells count="9">
    <mergeCell ref="A12:F12"/>
    <mergeCell ref="A3:C3"/>
    <mergeCell ref="D4:E4"/>
    <mergeCell ref="A2:F2"/>
    <mergeCell ref="A1:F1"/>
    <mergeCell ref="A4:A5"/>
    <mergeCell ref="B4:B5"/>
    <mergeCell ref="C4:C5"/>
    <mergeCell ref="F4:F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4" firstPageNumber="20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46"/>
  <sheetViews>
    <sheetView view="pageBreakPreview" zoomScaleNormal="100" zoomScaleSheetLayoutView="100" workbookViewId="0">
      <selection activeCell="E20" sqref="E20"/>
    </sheetView>
  </sheetViews>
  <sheetFormatPr defaultColWidth="8.88671875" defaultRowHeight="13.5"/>
  <cols>
    <col min="1" max="1" width="11.5546875" style="26" customWidth="1"/>
    <col min="2" max="3" width="8.77734375" style="6" customWidth="1"/>
    <col min="4" max="4" width="9.33203125" style="6" customWidth="1"/>
    <col min="5" max="6" width="8.77734375" style="6" customWidth="1"/>
    <col min="7" max="23" width="7.77734375" style="6" customWidth="1"/>
    <col min="24" max="24" width="5.109375" style="6" customWidth="1"/>
    <col min="25" max="16384" width="8.88671875" style="6"/>
  </cols>
  <sheetData>
    <row r="1" spans="1:25" s="36" customFormat="1" ht="27" customHeight="1">
      <c r="A1" s="681" t="s">
        <v>387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35"/>
      <c r="Y1" s="35"/>
    </row>
    <row r="2" spans="1:25" s="2" customFormat="1" ht="15" customHeight="1">
      <c r="A2" s="685" t="s">
        <v>43</v>
      </c>
      <c r="B2" s="685"/>
      <c r="C2" s="685"/>
      <c r="D2" s="685"/>
      <c r="E2" s="685"/>
      <c r="F2" s="685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S2" s="58"/>
      <c r="T2" s="58"/>
      <c r="U2" s="58"/>
      <c r="V2" s="58"/>
      <c r="W2" s="55" t="s">
        <v>6</v>
      </c>
      <c r="X2" s="9"/>
    </row>
    <row r="3" spans="1:25" ht="23.25" customHeight="1">
      <c r="A3" s="686" t="s">
        <v>751</v>
      </c>
      <c r="B3" s="688" t="s">
        <v>333</v>
      </c>
      <c r="C3" s="686" t="s">
        <v>81</v>
      </c>
      <c r="D3" s="686" t="s">
        <v>82</v>
      </c>
      <c r="E3" s="688" t="s">
        <v>83</v>
      </c>
      <c r="F3" s="690" t="s">
        <v>386</v>
      </c>
      <c r="G3" s="691" t="s">
        <v>385</v>
      </c>
      <c r="H3" s="692"/>
      <c r="I3" s="692"/>
      <c r="J3" s="692"/>
      <c r="K3" s="692"/>
      <c r="L3" s="692"/>
      <c r="M3" s="692"/>
      <c r="N3" s="692"/>
      <c r="O3" s="692"/>
      <c r="P3" s="692"/>
      <c r="Q3" s="692"/>
      <c r="R3" s="692"/>
      <c r="S3" s="692"/>
      <c r="T3" s="692"/>
      <c r="U3" s="692"/>
      <c r="V3" s="692"/>
      <c r="W3" s="693"/>
      <c r="X3" s="16"/>
    </row>
    <row r="4" spans="1:25" ht="37.5" customHeight="1">
      <c r="A4" s="687"/>
      <c r="B4" s="689"/>
      <c r="C4" s="687"/>
      <c r="D4" s="687"/>
      <c r="E4" s="689"/>
      <c r="F4" s="690"/>
      <c r="G4" s="105"/>
      <c r="H4" s="85" t="s">
        <v>84</v>
      </c>
      <c r="I4" s="85" t="s">
        <v>85</v>
      </c>
      <c r="J4" s="85" t="s">
        <v>86</v>
      </c>
      <c r="K4" s="85" t="s">
        <v>87</v>
      </c>
      <c r="L4" s="85" t="s">
        <v>88</v>
      </c>
      <c r="M4" s="85" t="s">
        <v>89</v>
      </c>
      <c r="N4" s="85" t="s">
        <v>90</v>
      </c>
      <c r="O4" s="85" t="s">
        <v>91</v>
      </c>
      <c r="P4" s="85" t="s">
        <v>92</v>
      </c>
      <c r="Q4" s="106" t="s">
        <v>217</v>
      </c>
      <c r="R4" s="50" t="s">
        <v>218</v>
      </c>
      <c r="S4" s="51" t="s">
        <v>219</v>
      </c>
      <c r="T4" s="50" t="s">
        <v>220</v>
      </c>
      <c r="U4" s="50" t="s">
        <v>221</v>
      </c>
      <c r="V4" s="50" t="s">
        <v>222</v>
      </c>
      <c r="W4" s="107" t="s">
        <v>38</v>
      </c>
      <c r="X4" s="10"/>
    </row>
    <row r="5" spans="1:25" s="102" customFormat="1" ht="16.5">
      <c r="A5" s="118">
        <v>2016</v>
      </c>
      <c r="B5" s="119">
        <v>716</v>
      </c>
      <c r="C5" s="120">
        <v>1</v>
      </c>
      <c r="D5" s="121">
        <v>1</v>
      </c>
      <c r="E5" s="122"/>
      <c r="F5" s="122"/>
      <c r="G5" s="122">
        <v>711</v>
      </c>
      <c r="H5" s="121"/>
      <c r="I5" s="121"/>
      <c r="J5" s="121">
        <v>1</v>
      </c>
      <c r="K5" s="121">
        <v>5</v>
      </c>
      <c r="L5" s="121">
        <v>29</v>
      </c>
      <c r="M5" s="121">
        <v>157</v>
      </c>
      <c r="N5" s="121">
        <v>215</v>
      </c>
      <c r="O5" s="121">
        <v>181</v>
      </c>
      <c r="P5" s="121">
        <v>122</v>
      </c>
      <c r="Q5" s="121"/>
      <c r="R5" s="121"/>
      <c r="S5" s="121">
        <v>1</v>
      </c>
      <c r="T5" s="121"/>
      <c r="U5" s="121"/>
      <c r="V5" s="121"/>
      <c r="W5" s="123">
        <v>3</v>
      </c>
    </row>
    <row r="6" spans="1:25" s="102" customFormat="1" ht="16.5">
      <c r="A6" s="124">
        <v>2017</v>
      </c>
      <c r="B6" s="119">
        <v>720</v>
      </c>
      <c r="C6" s="120">
        <v>1</v>
      </c>
      <c r="D6" s="121">
        <v>1</v>
      </c>
      <c r="E6" s="122"/>
      <c r="F6" s="122"/>
      <c r="G6" s="122">
        <v>718</v>
      </c>
      <c r="H6" s="121"/>
      <c r="I6" s="121"/>
      <c r="J6" s="121">
        <v>1</v>
      </c>
      <c r="K6" s="121">
        <v>5</v>
      </c>
      <c r="L6" s="121">
        <v>30</v>
      </c>
      <c r="M6" s="121">
        <v>159</v>
      </c>
      <c r="N6" s="121">
        <v>220</v>
      </c>
      <c r="O6" s="121">
        <v>178</v>
      </c>
      <c r="P6" s="121">
        <v>120</v>
      </c>
      <c r="Q6" s="121">
        <v>3</v>
      </c>
      <c r="R6" s="121"/>
      <c r="S6" s="121">
        <v>2</v>
      </c>
      <c r="T6" s="121"/>
      <c r="U6" s="121"/>
      <c r="V6" s="121"/>
      <c r="W6" s="123"/>
    </row>
    <row r="7" spans="1:25" s="103" customFormat="1" ht="16.5">
      <c r="A7" s="124">
        <v>2018</v>
      </c>
      <c r="B7" s="119">
        <v>865</v>
      </c>
      <c r="C7" s="120">
        <v>1</v>
      </c>
      <c r="D7" s="121">
        <v>1</v>
      </c>
      <c r="E7" s="122"/>
      <c r="F7" s="122"/>
      <c r="G7" s="122">
        <v>863</v>
      </c>
      <c r="H7" s="121"/>
      <c r="I7" s="121"/>
      <c r="J7" s="121">
        <v>1</v>
      </c>
      <c r="K7" s="121">
        <v>6</v>
      </c>
      <c r="L7" s="121">
        <v>35</v>
      </c>
      <c r="M7" s="121">
        <v>194</v>
      </c>
      <c r="N7" s="121">
        <v>250</v>
      </c>
      <c r="O7" s="121">
        <v>215</v>
      </c>
      <c r="P7" s="121">
        <v>154</v>
      </c>
      <c r="Q7" s="121">
        <v>3</v>
      </c>
      <c r="R7" s="121"/>
      <c r="S7" s="121">
        <v>5</v>
      </c>
      <c r="T7" s="121"/>
      <c r="U7" s="121"/>
      <c r="V7" s="121"/>
      <c r="W7" s="123"/>
    </row>
    <row r="8" spans="1:25" s="102" customFormat="1" ht="18" customHeight="1">
      <c r="A8" s="124">
        <v>2019</v>
      </c>
      <c r="B8" s="119">
        <v>873</v>
      </c>
      <c r="C8" s="120">
        <v>1</v>
      </c>
      <c r="D8" s="121">
        <v>1</v>
      </c>
      <c r="E8" s="122"/>
      <c r="F8" s="122"/>
      <c r="G8" s="122">
        <v>871</v>
      </c>
      <c r="H8" s="121"/>
      <c r="I8" s="121"/>
      <c r="J8" s="121">
        <v>1</v>
      </c>
      <c r="K8" s="121">
        <v>6</v>
      </c>
      <c r="L8" s="121">
        <v>35</v>
      </c>
      <c r="M8" s="121">
        <v>195</v>
      </c>
      <c r="N8" s="121">
        <v>257</v>
      </c>
      <c r="O8" s="121">
        <v>216</v>
      </c>
      <c r="P8" s="121">
        <v>153</v>
      </c>
      <c r="Q8" s="121">
        <v>3</v>
      </c>
      <c r="R8" s="121"/>
      <c r="S8" s="121">
        <v>5</v>
      </c>
      <c r="T8" s="121"/>
      <c r="U8" s="121"/>
      <c r="V8" s="121"/>
      <c r="W8" s="123"/>
    </row>
    <row r="9" spans="1:25" s="104" customFormat="1" ht="18" customHeight="1">
      <c r="A9" s="124">
        <v>2020</v>
      </c>
      <c r="B9" s="119">
        <v>883</v>
      </c>
      <c r="C9" s="120">
        <v>1</v>
      </c>
      <c r="D9" s="121">
        <v>1</v>
      </c>
      <c r="E9" s="122"/>
      <c r="F9" s="122"/>
      <c r="G9" s="122">
        <v>881</v>
      </c>
      <c r="H9" s="121"/>
      <c r="I9" s="121"/>
      <c r="J9" s="121">
        <v>1</v>
      </c>
      <c r="K9" s="121">
        <v>6</v>
      </c>
      <c r="L9" s="121">
        <v>35</v>
      </c>
      <c r="M9" s="121">
        <v>196</v>
      </c>
      <c r="N9" s="121">
        <v>255</v>
      </c>
      <c r="O9" s="121">
        <v>216</v>
      </c>
      <c r="P9" s="121">
        <v>162</v>
      </c>
      <c r="Q9" s="121">
        <v>3</v>
      </c>
      <c r="R9" s="121"/>
      <c r="S9" s="121">
        <v>7</v>
      </c>
      <c r="T9" s="121"/>
      <c r="U9" s="121"/>
      <c r="V9" s="121"/>
      <c r="W9" s="123"/>
    </row>
    <row r="10" spans="1:25" s="103" customFormat="1" ht="18" customHeight="1">
      <c r="A10" s="125">
        <v>2021</v>
      </c>
      <c r="B10" s="126">
        <v>911</v>
      </c>
      <c r="C10" s="127">
        <v>1</v>
      </c>
      <c r="D10" s="128">
        <v>1</v>
      </c>
      <c r="E10" s="129">
        <v>0</v>
      </c>
      <c r="F10" s="129">
        <v>0</v>
      </c>
      <c r="G10" s="129">
        <v>909</v>
      </c>
      <c r="H10" s="128">
        <v>0</v>
      </c>
      <c r="I10" s="128">
        <v>0</v>
      </c>
      <c r="J10" s="128">
        <v>1</v>
      </c>
      <c r="K10" s="128">
        <v>6</v>
      </c>
      <c r="L10" s="128">
        <v>35</v>
      </c>
      <c r="M10" s="128">
        <v>189</v>
      </c>
      <c r="N10" s="128">
        <v>246</v>
      </c>
      <c r="O10" s="128">
        <v>216</v>
      </c>
      <c r="P10" s="128">
        <v>205</v>
      </c>
      <c r="Q10" s="128">
        <v>3</v>
      </c>
      <c r="R10" s="128">
        <v>0</v>
      </c>
      <c r="S10" s="128">
        <v>8</v>
      </c>
      <c r="T10" s="128">
        <v>0</v>
      </c>
      <c r="U10" s="128">
        <v>0</v>
      </c>
      <c r="V10" s="128">
        <v>0</v>
      </c>
      <c r="W10" s="130">
        <v>0</v>
      </c>
    </row>
    <row r="11" spans="1:25" s="103" customFormat="1" ht="18" customHeight="1">
      <c r="A11" s="134" t="s">
        <v>349</v>
      </c>
      <c r="B11" s="131">
        <v>18</v>
      </c>
      <c r="C11" s="109"/>
      <c r="D11" s="108">
        <v>1</v>
      </c>
      <c r="E11" s="109"/>
      <c r="F11" s="109"/>
      <c r="G11" s="109">
        <v>17</v>
      </c>
      <c r="H11" s="108"/>
      <c r="I11" s="108"/>
      <c r="J11" s="108"/>
      <c r="K11" s="108"/>
      <c r="L11" s="108">
        <v>1</v>
      </c>
      <c r="M11" s="108">
        <v>5</v>
      </c>
      <c r="N11" s="108">
        <v>4</v>
      </c>
      <c r="O11" s="108">
        <v>4</v>
      </c>
      <c r="P11" s="108">
        <v>3</v>
      </c>
      <c r="Q11" s="108"/>
      <c r="R11" s="108"/>
      <c r="S11" s="108"/>
      <c r="T11" s="108"/>
      <c r="U11" s="108"/>
      <c r="V11" s="108"/>
      <c r="W11" s="110"/>
    </row>
    <row r="12" spans="1:25" s="103" customFormat="1" ht="18" customHeight="1">
      <c r="A12" s="135" t="s">
        <v>350</v>
      </c>
      <c r="B12" s="132">
        <v>16</v>
      </c>
      <c r="C12" s="112"/>
      <c r="D12" s="111"/>
      <c r="E12" s="112"/>
      <c r="F12" s="112"/>
      <c r="G12" s="112">
        <v>16</v>
      </c>
      <c r="H12" s="111"/>
      <c r="I12" s="111"/>
      <c r="J12" s="111"/>
      <c r="K12" s="111"/>
      <c r="L12" s="111">
        <v>1</v>
      </c>
      <c r="M12" s="111">
        <v>3</v>
      </c>
      <c r="N12" s="111">
        <v>4</v>
      </c>
      <c r="O12" s="111">
        <v>4</v>
      </c>
      <c r="P12" s="111">
        <v>4</v>
      </c>
      <c r="Q12" s="111"/>
      <c r="R12" s="111"/>
      <c r="S12" s="111"/>
      <c r="T12" s="111"/>
      <c r="U12" s="111"/>
      <c r="V12" s="111"/>
      <c r="W12" s="113"/>
    </row>
    <row r="13" spans="1:25" s="103" customFormat="1" ht="18" customHeight="1">
      <c r="A13" s="135" t="s">
        <v>351</v>
      </c>
      <c r="B13" s="132">
        <v>15</v>
      </c>
      <c r="C13" s="112"/>
      <c r="D13" s="111"/>
      <c r="E13" s="112"/>
      <c r="F13" s="112"/>
      <c r="G13" s="112">
        <v>15</v>
      </c>
      <c r="H13" s="111"/>
      <c r="I13" s="111"/>
      <c r="J13" s="111"/>
      <c r="K13" s="111"/>
      <c r="L13" s="111">
        <v>1</v>
      </c>
      <c r="M13" s="111">
        <v>4</v>
      </c>
      <c r="N13" s="111">
        <v>8</v>
      </c>
      <c r="O13" s="111">
        <v>1</v>
      </c>
      <c r="P13" s="111">
        <v>1</v>
      </c>
      <c r="Q13" s="111"/>
      <c r="R13" s="111"/>
      <c r="S13" s="111"/>
      <c r="T13" s="111"/>
      <c r="U13" s="111"/>
      <c r="V13" s="111"/>
      <c r="W13" s="113"/>
    </row>
    <row r="14" spans="1:25" s="103" customFormat="1" ht="18" customHeight="1">
      <c r="A14" s="135" t="s">
        <v>352</v>
      </c>
      <c r="B14" s="132">
        <v>44</v>
      </c>
      <c r="C14" s="112">
        <v>1</v>
      </c>
      <c r="D14" s="111"/>
      <c r="E14" s="112"/>
      <c r="F14" s="112"/>
      <c r="G14" s="112">
        <v>43</v>
      </c>
      <c r="H14" s="111"/>
      <c r="I14" s="111"/>
      <c r="J14" s="111">
        <v>1</v>
      </c>
      <c r="K14" s="111">
        <v>1</v>
      </c>
      <c r="L14" s="111">
        <v>1</v>
      </c>
      <c r="M14" s="111">
        <v>7</v>
      </c>
      <c r="N14" s="111">
        <v>13</v>
      </c>
      <c r="O14" s="111">
        <v>12</v>
      </c>
      <c r="P14" s="111">
        <v>6</v>
      </c>
      <c r="Q14" s="111"/>
      <c r="R14" s="111"/>
      <c r="S14" s="111">
        <v>2</v>
      </c>
      <c r="T14" s="111"/>
      <c r="U14" s="111"/>
      <c r="V14" s="111"/>
      <c r="W14" s="113"/>
    </row>
    <row r="15" spans="1:25" s="103" customFormat="1" ht="18" customHeight="1">
      <c r="A15" s="135" t="s">
        <v>353</v>
      </c>
      <c r="B15" s="132">
        <v>45</v>
      </c>
      <c r="C15" s="112"/>
      <c r="D15" s="111"/>
      <c r="E15" s="112"/>
      <c r="F15" s="112"/>
      <c r="G15" s="112">
        <v>45</v>
      </c>
      <c r="H15" s="111"/>
      <c r="I15" s="111"/>
      <c r="J15" s="111"/>
      <c r="K15" s="111"/>
      <c r="L15" s="111">
        <v>1</v>
      </c>
      <c r="M15" s="111">
        <v>9</v>
      </c>
      <c r="N15" s="111">
        <v>16</v>
      </c>
      <c r="O15" s="111">
        <v>12</v>
      </c>
      <c r="P15" s="111">
        <v>7</v>
      </c>
      <c r="Q15" s="111"/>
      <c r="R15" s="111"/>
      <c r="S15" s="111"/>
      <c r="T15" s="111"/>
      <c r="U15" s="111"/>
      <c r="V15" s="111"/>
      <c r="W15" s="113"/>
    </row>
    <row r="16" spans="1:25" s="103" customFormat="1" ht="18" customHeight="1">
      <c r="A16" s="135" t="s">
        <v>354</v>
      </c>
      <c r="B16" s="132">
        <v>24</v>
      </c>
      <c r="C16" s="112"/>
      <c r="D16" s="111"/>
      <c r="E16" s="112"/>
      <c r="F16" s="112"/>
      <c r="G16" s="112">
        <v>24</v>
      </c>
      <c r="H16" s="111"/>
      <c r="I16" s="111"/>
      <c r="J16" s="111"/>
      <c r="K16" s="111"/>
      <c r="L16" s="111">
        <v>1</v>
      </c>
      <c r="M16" s="111">
        <v>5</v>
      </c>
      <c r="N16" s="111">
        <v>7</v>
      </c>
      <c r="O16" s="111">
        <v>3</v>
      </c>
      <c r="P16" s="111">
        <v>8</v>
      </c>
      <c r="Q16" s="111"/>
      <c r="R16" s="111"/>
      <c r="S16" s="111"/>
      <c r="T16" s="111"/>
      <c r="U16" s="111"/>
      <c r="V16" s="111"/>
      <c r="W16" s="113"/>
    </row>
    <row r="17" spans="1:23" s="103" customFormat="1" ht="18" customHeight="1">
      <c r="A17" s="135" t="s">
        <v>355</v>
      </c>
      <c r="B17" s="132">
        <v>37</v>
      </c>
      <c r="C17" s="112"/>
      <c r="D17" s="111"/>
      <c r="E17" s="112"/>
      <c r="F17" s="112"/>
      <c r="G17" s="112">
        <v>37</v>
      </c>
      <c r="H17" s="111"/>
      <c r="I17" s="111"/>
      <c r="J17" s="111"/>
      <c r="K17" s="111"/>
      <c r="L17" s="111">
        <v>1</v>
      </c>
      <c r="M17" s="111">
        <v>7</v>
      </c>
      <c r="N17" s="111">
        <v>13</v>
      </c>
      <c r="O17" s="111">
        <v>9</v>
      </c>
      <c r="P17" s="111">
        <v>7</v>
      </c>
      <c r="Q17" s="111"/>
      <c r="R17" s="111"/>
      <c r="S17" s="111"/>
      <c r="T17" s="111"/>
      <c r="U17" s="111"/>
      <c r="V17" s="111"/>
      <c r="W17" s="113"/>
    </row>
    <row r="18" spans="1:23" s="103" customFormat="1" ht="18" customHeight="1">
      <c r="A18" s="135" t="s">
        <v>356</v>
      </c>
      <c r="B18" s="132">
        <v>25</v>
      </c>
      <c r="C18" s="112"/>
      <c r="D18" s="111"/>
      <c r="E18" s="112"/>
      <c r="F18" s="112"/>
      <c r="G18" s="112">
        <v>25</v>
      </c>
      <c r="H18" s="111"/>
      <c r="I18" s="111"/>
      <c r="J18" s="111"/>
      <c r="K18" s="111"/>
      <c r="L18" s="111">
        <v>1</v>
      </c>
      <c r="M18" s="111">
        <v>5</v>
      </c>
      <c r="N18" s="111">
        <v>7</v>
      </c>
      <c r="O18" s="111">
        <v>5</v>
      </c>
      <c r="P18" s="111">
        <v>7</v>
      </c>
      <c r="Q18" s="111"/>
      <c r="R18" s="111"/>
      <c r="S18" s="111"/>
      <c r="T18" s="111"/>
      <c r="U18" s="111"/>
      <c r="V18" s="111"/>
      <c r="W18" s="113"/>
    </row>
    <row r="19" spans="1:23" s="103" customFormat="1" ht="18" customHeight="1">
      <c r="A19" s="135" t="s">
        <v>357</v>
      </c>
      <c r="B19" s="132">
        <v>39</v>
      </c>
      <c r="C19" s="112"/>
      <c r="D19" s="111"/>
      <c r="E19" s="112"/>
      <c r="F19" s="112"/>
      <c r="G19" s="112">
        <v>39</v>
      </c>
      <c r="H19" s="111"/>
      <c r="I19" s="111"/>
      <c r="J19" s="111"/>
      <c r="K19" s="111"/>
      <c r="L19" s="111">
        <v>1</v>
      </c>
      <c r="M19" s="111">
        <v>7</v>
      </c>
      <c r="N19" s="111">
        <v>10</v>
      </c>
      <c r="O19" s="111">
        <v>8</v>
      </c>
      <c r="P19" s="111">
        <v>13</v>
      </c>
      <c r="Q19" s="111"/>
      <c r="R19" s="111"/>
      <c r="S19" s="111"/>
      <c r="T19" s="111"/>
      <c r="U19" s="111"/>
      <c r="V19" s="111"/>
      <c r="W19" s="113"/>
    </row>
    <row r="20" spans="1:23" s="103" customFormat="1" ht="18" customHeight="1">
      <c r="A20" s="135" t="s">
        <v>358</v>
      </c>
      <c r="B20" s="132">
        <v>30</v>
      </c>
      <c r="C20" s="112"/>
      <c r="D20" s="111"/>
      <c r="E20" s="112"/>
      <c r="F20" s="112"/>
      <c r="G20" s="112">
        <v>30</v>
      </c>
      <c r="H20" s="111"/>
      <c r="I20" s="111"/>
      <c r="J20" s="111"/>
      <c r="K20" s="111">
        <v>1</v>
      </c>
      <c r="L20" s="111">
        <v>1</v>
      </c>
      <c r="M20" s="111">
        <v>6</v>
      </c>
      <c r="N20" s="111">
        <v>11</v>
      </c>
      <c r="O20" s="111">
        <v>7</v>
      </c>
      <c r="P20" s="111">
        <v>4</v>
      </c>
      <c r="Q20" s="111"/>
      <c r="R20" s="111"/>
      <c r="S20" s="111"/>
      <c r="T20" s="111"/>
      <c r="U20" s="111"/>
      <c r="V20" s="111"/>
      <c r="W20" s="113"/>
    </row>
    <row r="21" spans="1:23" s="103" customFormat="1" ht="18" customHeight="1">
      <c r="A21" s="135" t="s">
        <v>359</v>
      </c>
      <c r="B21" s="132">
        <v>18</v>
      </c>
      <c r="C21" s="112"/>
      <c r="D21" s="111"/>
      <c r="E21" s="112"/>
      <c r="F21" s="112"/>
      <c r="G21" s="112">
        <v>18</v>
      </c>
      <c r="H21" s="111"/>
      <c r="I21" s="111"/>
      <c r="J21" s="111"/>
      <c r="K21" s="111"/>
      <c r="L21" s="111">
        <v>1</v>
      </c>
      <c r="M21" s="111">
        <v>4</v>
      </c>
      <c r="N21" s="111">
        <v>3</v>
      </c>
      <c r="O21" s="111">
        <v>4</v>
      </c>
      <c r="P21" s="111">
        <v>6</v>
      </c>
      <c r="Q21" s="111"/>
      <c r="R21" s="111"/>
      <c r="S21" s="111"/>
      <c r="T21" s="111"/>
      <c r="U21" s="111"/>
      <c r="V21" s="111"/>
      <c r="W21" s="113"/>
    </row>
    <row r="22" spans="1:23" s="103" customFormat="1" ht="18" customHeight="1">
      <c r="A22" s="135" t="s">
        <v>360</v>
      </c>
      <c r="B22" s="132">
        <v>17</v>
      </c>
      <c r="C22" s="112"/>
      <c r="D22" s="111"/>
      <c r="E22" s="112"/>
      <c r="F22" s="112"/>
      <c r="G22" s="112">
        <v>17</v>
      </c>
      <c r="H22" s="111"/>
      <c r="I22" s="111"/>
      <c r="J22" s="111"/>
      <c r="K22" s="111"/>
      <c r="L22" s="111">
        <v>1</v>
      </c>
      <c r="M22" s="111">
        <v>5</v>
      </c>
      <c r="N22" s="111">
        <v>3</v>
      </c>
      <c r="O22" s="111">
        <v>4</v>
      </c>
      <c r="P22" s="111">
        <v>4</v>
      </c>
      <c r="Q22" s="111"/>
      <c r="R22" s="111"/>
      <c r="S22" s="111"/>
      <c r="T22" s="111"/>
      <c r="U22" s="111"/>
      <c r="V22" s="111"/>
      <c r="W22" s="113"/>
    </row>
    <row r="23" spans="1:23" s="103" customFormat="1" ht="18" customHeight="1">
      <c r="A23" s="135" t="s">
        <v>361</v>
      </c>
      <c r="B23" s="132">
        <v>17</v>
      </c>
      <c r="C23" s="112"/>
      <c r="D23" s="111"/>
      <c r="E23" s="112"/>
      <c r="F23" s="112"/>
      <c r="G23" s="112">
        <v>17</v>
      </c>
      <c r="H23" s="111"/>
      <c r="I23" s="111"/>
      <c r="J23" s="111"/>
      <c r="K23" s="111"/>
      <c r="L23" s="111">
        <v>1</v>
      </c>
      <c r="M23" s="111">
        <v>5</v>
      </c>
      <c r="N23" s="111">
        <v>6</v>
      </c>
      <c r="O23" s="111">
        <v>3</v>
      </c>
      <c r="P23" s="111">
        <v>1</v>
      </c>
      <c r="Q23" s="111">
        <v>1</v>
      </c>
      <c r="R23" s="111"/>
      <c r="S23" s="111"/>
      <c r="T23" s="111"/>
      <c r="U23" s="111"/>
      <c r="V23" s="111"/>
      <c r="W23" s="113"/>
    </row>
    <row r="24" spans="1:23" s="103" customFormat="1" ht="18" customHeight="1">
      <c r="A24" s="135" t="s">
        <v>362</v>
      </c>
      <c r="B24" s="132">
        <v>18</v>
      </c>
      <c r="C24" s="112"/>
      <c r="D24" s="111"/>
      <c r="E24" s="112"/>
      <c r="F24" s="112"/>
      <c r="G24" s="112">
        <v>18</v>
      </c>
      <c r="H24" s="111"/>
      <c r="I24" s="111"/>
      <c r="J24" s="111"/>
      <c r="K24" s="111"/>
      <c r="L24" s="111">
        <v>1</v>
      </c>
      <c r="M24" s="111">
        <v>5</v>
      </c>
      <c r="N24" s="111">
        <v>4</v>
      </c>
      <c r="O24" s="111">
        <v>3</v>
      </c>
      <c r="P24" s="111">
        <v>5</v>
      </c>
      <c r="Q24" s="111"/>
      <c r="R24" s="111"/>
      <c r="S24" s="111"/>
      <c r="T24" s="111"/>
      <c r="U24" s="111"/>
      <c r="V24" s="111"/>
      <c r="W24" s="113"/>
    </row>
    <row r="25" spans="1:23" s="103" customFormat="1" ht="18" customHeight="1">
      <c r="A25" s="135" t="s">
        <v>363</v>
      </c>
      <c r="B25" s="132">
        <v>27</v>
      </c>
      <c r="C25" s="112"/>
      <c r="D25" s="111"/>
      <c r="E25" s="112"/>
      <c r="F25" s="112"/>
      <c r="G25" s="112">
        <v>27</v>
      </c>
      <c r="H25" s="111"/>
      <c r="I25" s="111"/>
      <c r="J25" s="111"/>
      <c r="K25" s="111"/>
      <c r="L25" s="111">
        <v>1</v>
      </c>
      <c r="M25" s="111">
        <v>6</v>
      </c>
      <c r="N25" s="111">
        <v>9</v>
      </c>
      <c r="O25" s="111">
        <v>5</v>
      </c>
      <c r="P25" s="111">
        <v>6</v>
      </c>
      <c r="Q25" s="111"/>
      <c r="R25" s="111"/>
      <c r="S25" s="111"/>
      <c r="T25" s="111"/>
      <c r="U25" s="111"/>
      <c r="V25" s="111"/>
      <c r="W25" s="113"/>
    </row>
    <row r="26" spans="1:23" s="103" customFormat="1" ht="18" customHeight="1">
      <c r="A26" s="135" t="s">
        <v>364</v>
      </c>
      <c r="B26" s="132">
        <v>25</v>
      </c>
      <c r="C26" s="112"/>
      <c r="D26" s="111"/>
      <c r="E26" s="112"/>
      <c r="F26" s="112"/>
      <c r="G26" s="112">
        <v>25</v>
      </c>
      <c r="H26" s="111"/>
      <c r="I26" s="111"/>
      <c r="J26" s="111"/>
      <c r="K26" s="111">
        <v>1</v>
      </c>
      <c r="L26" s="111">
        <v>1</v>
      </c>
      <c r="M26" s="111">
        <v>6</v>
      </c>
      <c r="N26" s="111">
        <v>5</v>
      </c>
      <c r="O26" s="111">
        <v>8</v>
      </c>
      <c r="P26" s="111">
        <v>4</v>
      </c>
      <c r="Q26" s="111"/>
      <c r="R26" s="111"/>
      <c r="S26" s="111"/>
      <c r="T26" s="111"/>
      <c r="U26" s="111"/>
      <c r="V26" s="111"/>
      <c r="W26" s="113"/>
    </row>
    <row r="27" spans="1:23" s="103" customFormat="1" ht="18" customHeight="1">
      <c r="A27" s="135" t="s">
        <v>365</v>
      </c>
      <c r="B27" s="132">
        <v>36</v>
      </c>
      <c r="C27" s="112"/>
      <c r="D27" s="111"/>
      <c r="E27" s="112"/>
      <c r="F27" s="112"/>
      <c r="G27" s="112">
        <v>36</v>
      </c>
      <c r="H27" s="111"/>
      <c r="I27" s="111"/>
      <c r="J27" s="111"/>
      <c r="K27" s="111"/>
      <c r="L27" s="111">
        <v>1</v>
      </c>
      <c r="M27" s="111">
        <v>6</v>
      </c>
      <c r="N27" s="111">
        <v>7</v>
      </c>
      <c r="O27" s="111">
        <v>11</v>
      </c>
      <c r="P27" s="111">
        <v>6</v>
      </c>
      <c r="Q27" s="111"/>
      <c r="R27" s="111"/>
      <c r="S27" s="111">
        <v>5</v>
      </c>
      <c r="T27" s="111"/>
      <c r="U27" s="111"/>
      <c r="V27" s="111"/>
      <c r="W27" s="113"/>
    </row>
    <row r="28" spans="1:23" s="103" customFormat="1" ht="18" customHeight="1">
      <c r="A28" s="135" t="s">
        <v>366</v>
      </c>
      <c r="B28" s="132">
        <v>20</v>
      </c>
      <c r="C28" s="112"/>
      <c r="D28" s="111"/>
      <c r="E28" s="112"/>
      <c r="F28" s="112"/>
      <c r="G28" s="112">
        <v>20</v>
      </c>
      <c r="H28" s="111"/>
      <c r="I28" s="111"/>
      <c r="J28" s="111"/>
      <c r="K28" s="111"/>
      <c r="L28" s="111">
        <v>1</v>
      </c>
      <c r="M28" s="111">
        <v>5</v>
      </c>
      <c r="N28" s="111">
        <v>3</v>
      </c>
      <c r="O28" s="111">
        <v>7</v>
      </c>
      <c r="P28" s="111">
        <v>4</v>
      </c>
      <c r="Q28" s="111"/>
      <c r="R28" s="111"/>
      <c r="S28" s="111"/>
      <c r="T28" s="111"/>
      <c r="U28" s="111"/>
      <c r="V28" s="111"/>
      <c r="W28" s="113"/>
    </row>
    <row r="29" spans="1:23" s="103" customFormat="1" ht="18" customHeight="1">
      <c r="A29" s="135" t="s">
        <v>367</v>
      </c>
      <c r="B29" s="132">
        <v>41</v>
      </c>
      <c r="C29" s="112"/>
      <c r="D29" s="111"/>
      <c r="E29" s="112"/>
      <c r="F29" s="112"/>
      <c r="G29" s="112">
        <v>41</v>
      </c>
      <c r="H29" s="111"/>
      <c r="I29" s="111"/>
      <c r="J29" s="111"/>
      <c r="K29" s="111"/>
      <c r="L29" s="111">
        <v>1</v>
      </c>
      <c r="M29" s="111">
        <v>9</v>
      </c>
      <c r="N29" s="111">
        <v>8</v>
      </c>
      <c r="O29" s="111">
        <v>12</v>
      </c>
      <c r="P29" s="111">
        <v>11</v>
      </c>
      <c r="Q29" s="111"/>
      <c r="R29" s="111"/>
      <c r="S29" s="111"/>
      <c r="T29" s="111"/>
      <c r="U29" s="111"/>
      <c r="V29" s="111"/>
      <c r="W29" s="113"/>
    </row>
    <row r="30" spans="1:23" s="103" customFormat="1" ht="18" customHeight="1">
      <c r="A30" s="135" t="s">
        <v>368</v>
      </c>
      <c r="B30" s="132">
        <v>42</v>
      </c>
      <c r="C30" s="112"/>
      <c r="D30" s="111"/>
      <c r="E30" s="112"/>
      <c r="F30" s="112"/>
      <c r="G30" s="112">
        <v>42</v>
      </c>
      <c r="H30" s="111"/>
      <c r="I30" s="111"/>
      <c r="J30" s="111"/>
      <c r="K30" s="111">
        <v>1</v>
      </c>
      <c r="L30" s="111">
        <v>1</v>
      </c>
      <c r="M30" s="111">
        <v>6</v>
      </c>
      <c r="N30" s="111">
        <v>14</v>
      </c>
      <c r="O30" s="111">
        <v>13</v>
      </c>
      <c r="P30" s="111">
        <v>7</v>
      </c>
      <c r="Q30" s="111"/>
      <c r="R30" s="111"/>
      <c r="S30" s="111"/>
      <c r="T30" s="111"/>
      <c r="U30" s="111"/>
      <c r="V30" s="111"/>
      <c r="W30" s="113"/>
    </row>
    <row r="31" spans="1:23" s="103" customFormat="1" ht="18" customHeight="1">
      <c r="A31" s="135" t="s">
        <v>369</v>
      </c>
      <c r="B31" s="132">
        <v>24</v>
      </c>
      <c r="C31" s="112"/>
      <c r="D31" s="111"/>
      <c r="E31" s="112"/>
      <c r="F31" s="112"/>
      <c r="G31" s="112">
        <v>24</v>
      </c>
      <c r="H31" s="111"/>
      <c r="I31" s="111"/>
      <c r="J31" s="111"/>
      <c r="K31" s="111"/>
      <c r="L31" s="111">
        <v>1</v>
      </c>
      <c r="M31" s="111">
        <v>5</v>
      </c>
      <c r="N31" s="111">
        <v>6</v>
      </c>
      <c r="O31" s="111">
        <v>7</v>
      </c>
      <c r="P31" s="111">
        <v>5</v>
      </c>
      <c r="Q31" s="111"/>
      <c r="R31" s="111"/>
      <c r="S31" s="111"/>
      <c r="T31" s="111"/>
      <c r="U31" s="111"/>
      <c r="V31" s="111"/>
      <c r="W31" s="113"/>
    </row>
    <row r="32" spans="1:23" s="103" customFormat="1" ht="18" customHeight="1">
      <c r="A32" s="135" t="s">
        <v>370</v>
      </c>
      <c r="B32" s="132">
        <v>36</v>
      </c>
      <c r="C32" s="112"/>
      <c r="D32" s="111"/>
      <c r="E32" s="112"/>
      <c r="F32" s="112"/>
      <c r="G32" s="112">
        <v>36</v>
      </c>
      <c r="H32" s="111"/>
      <c r="I32" s="111"/>
      <c r="J32" s="111"/>
      <c r="K32" s="111"/>
      <c r="L32" s="111">
        <v>1</v>
      </c>
      <c r="M32" s="111">
        <v>7</v>
      </c>
      <c r="N32" s="111">
        <v>9</v>
      </c>
      <c r="O32" s="111">
        <v>5</v>
      </c>
      <c r="P32" s="111">
        <v>13</v>
      </c>
      <c r="Q32" s="111">
        <v>1</v>
      </c>
      <c r="R32" s="111"/>
      <c r="S32" s="111"/>
      <c r="T32" s="111"/>
      <c r="U32" s="111"/>
      <c r="V32" s="111"/>
      <c r="W32" s="113"/>
    </row>
    <row r="33" spans="1:23" s="103" customFormat="1" ht="18" customHeight="1">
      <c r="A33" s="135" t="s">
        <v>371</v>
      </c>
      <c r="B33" s="132">
        <v>25</v>
      </c>
      <c r="C33" s="112"/>
      <c r="D33" s="111"/>
      <c r="E33" s="112"/>
      <c r="F33" s="112"/>
      <c r="G33" s="112">
        <v>25</v>
      </c>
      <c r="H33" s="111"/>
      <c r="I33" s="111"/>
      <c r="J33" s="111"/>
      <c r="K33" s="111"/>
      <c r="L33" s="111">
        <v>1</v>
      </c>
      <c r="M33" s="111">
        <v>5</v>
      </c>
      <c r="N33" s="111">
        <v>3</v>
      </c>
      <c r="O33" s="111">
        <v>6</v>
      </c>
      <c r="P33" s="111">
        <v>10</v>
      </c>
      <c r="Q33" s="111"/>
      <c r="R33" s="111"/>
      <c r="S33" s="111"/>
      <c r="T33" s="111"/>
      <c r="U33" s="111"/>
      <c r="V33" s="111"/>
      <c r="W33" s="113"/>
    </row>
    <row r="34" spans="1:23" s="103" customFormat="1" ht="18" customHeight="1">
      <c r="A34" s="135" t="s">
        <v>372</v>
      </c>
      <c r="B34" s="132">
        <v>18</v>
      </c>
      <c r="C34" s="112"/>
      <c r="D34" s="111"/>
      <c r="E34" s="112"/>
      <c r="F34" s="112"/>
      <c r="G34" s="112">
        <v>18</v>
      </c>
      <c r="H34" s="111"/>
      <c r="I34" s="111"/>
      <c r="J34" s="111"/>
      <c r="K34" s="111"/>
      <c r="L34" s="111">
        <v>1</v>
      </c>
      <c r="M34" s="111">
        <v>5</v>
      </c>
      <c r="N34" s="111">
        <v>4</v>
      </c>
      <c r="O34" s="111">
        <v>2</v>
      </c>
      <c r="P34" s="111">
        <v>6</v>
      </c>
      <c r="Q34" s="111"/>
      <c r="R34" s="111"/>
      <c r="S34" s="111"/>
      <c r="T34" s="111"/>
      <c r="U34" s="111"/>
      <c r="V34" s="111"/>
      <c r="W34" s="113"/>
    </row>
    <row r="35" spans="1:23" s="103" customFormat="1" ht="18" customHeight="1">
      <c r="A35" s="135" t="s">
        <v>373</v>
      </c>
      <c r="B35" s="132">
        <v>29</v>
      </c>
      <c r="C35" s="112"/>
      <c r="D35" s="111"/>
      <c r="E35" s="112"/>
      <c r="F35" s="112"/>
      <c r="G35" s="112">
        <v>29</v>
      </c>
      <c r="H35" s="111"/>
      <c r="I35" s="111"/>
      <c r="J35" s="111"/>
      <c r="K35" s="111">
        <v>1</v>
      </c>
      <c r="L35" s="111">
        <v>1</v>
      </c>
      <c r="M35" s="111">
        <v>5</v>
      </c>
      <c r="N35" s="111">
        <v>7</v>
      </c>
      <c r="O35" s="111">
        <v>5</v>
      </c>
      <c r="P35" s="111">
        <v>10</v>
      </c>
      <c r="Q35" s="111"/>
      <c r="R35" s="111"/>
      <c r="S35" s="111"/>
      <c r="T35" s="111"/>
      <c r="U35" s="111"/>
      <c r="V35" s="111"/>
      <c r="W35" s="113"/>
    </row>
    <row r="36" spans="1:23" s="103" customFormat="1" ht="18" customHeight="1">
      <c r="A36" s="135" t="s">
        <v>374</v>
      </c>
      <c r="B36" s="132">
        <v>29</v>
      </c>
      <c r="C36" s="112"/>
      <c r="D36" s="111"/>
      <c r="E36" s="112"/>
      <c r="F36" s="112"/>
      <c r="G36" s="112">
        <v>29</v>
      </c>
      <c r="H36" s="111"/>
      <c r="I36" s="111"/>
      <c r="J36" s="111"/>
      <c r="K36" s="111"/>
      <c r="L36" s="111">
        <v>1</v>
      </c>
      <c r="M36" s="111">
        <v>5</v>
      </c>
      <c r="N36" s="111">
        <v>9</v>
      </c>
      <c r="O36" s="111">
        <v>9</v>
      </c>
      <c r="P36" s="111">
        <v>4</v>
      </c>
      <c r="Q36" s="111"/>
      <c r="R36" s="111"/>
      <c r="S36" s="111">
        <v>1</v>
      </c>
      <c r="T36" s="111"/>
      <c r="U36" s="111"/>
      <c r="V36" s="111"/>
      <c r="W36" s="113"/>
    </row>
    <row r="37" spans="1:23" s="103" customFormat="1" ht="18" customHeight="1">
      <c r="A37" s="135" t="s">
        <v>375</v>
      </c>
      <c r="B37" s="132">
        <v>14</v>
      </c>
      <c r="C37" s="112"/>
      <c r="D37" s="111"/>
      <c r="E37" s="112"/>
      <c r="F37" s="112"/>
      <c r="G37" s="112">
        <v>14</v>
      </c>
      <c r="H37" s="111"/>
      <c r="I37" s="111"/>
      <c r="J37" s="111"/>
      <c r="K37" s="111"/>
      <c r="L37" s="111">
        <v>1</v>
      </c>
      <c r="M37" s="111">
        <v>4</v>
      </c>
      <c r="N37" s="111">
        <v>2</v>
      </c>
      <c r="O37" s="111">
        <v>4</v>
      </c>
      <c r="P37" s="111">
        <v>3</v>
      </c>
      <c r="Q37" s="111"/>
      <c r="R37" s="111"/>
      <c r="S37" s="111"/>
      <c r="T37" s="111"/>
      <c r="U37" s="111"/>
      <c r="V37" s="111"/>
      <c r="W37" s="113"/>
    </row>
    <row r="38" spans="1:23" s="103" customFormat="1" ht="18" customHeight="1">
      <c r="A38" s="135" t="s">
        <v>376</v>
      </c>
      <c r="B38" s="132">
        <v>19</v>
      </c>
      <c r="C38" s="112"/>
      <c r="D38" s="111"/>
      <c r="E38" s="112"/>
      <c r="F38" s="112"/>
      <c r="G38" s="112">
        <v>19</v>
      </c>
      <c r="H38" s="111"/>
      <c r="I38" s="111"/>
      <c r="J38" s="111"/>
      <c r="K38" s="111"/>
      <c r="L38" s="111">
        <v>1</v>
      </c>
      <c r="M38" s="111">
        <v>4</v>
      </c>
      <c r="N38" s="111">
        <v>5</v>
      </c>
      <c r="O38" s="111">
        <v>5</v>
      </c>
      <c r="P38" s="111">
        <v>4</v>
      </c>
      <c r="Q38" s="111"/>
      <c r="R38" s="111"/>
      <c r="S38" s="111"/>
      <c r="T38" s="111"/>
      <c r="U38" s="111"/>
      <c r="V38" s="111"/>
      <c r="W38" s="113"/>
    </row>
    <row r="39" spans="1:23" s="103" customFormat="1" ht="18" customHeight="1">
      <c r="A39" s="135" t="s">
        <v>377</v>
      </c>
      <c r="B39" s="132">
        <v>18</v>
      </c>
      <c r="C39" s="112"/>
      <c r="D39" s="111"/>
      <c r="E39" s="112"/>
      <c r="F39" s="112"/>
      <c r="G39" s="112">
        <v>18</v>
      </c>
      <c r="H39" s="111"/>
      <c r="I39" s="111"/>
      <c r="J39" s="111"/>
      <c r="K39" s="111"/>
      <c r="L39" s="111">
        <v>1</v>
      </c>
      <c r="M39" s="111">
        <v>4</v>
      </c>
      <c r="N39" s="111">
        <v>5</v>
      </c>
      <c r="O39" s="111">
        <v>4</v>
      </c>
      <c r="P39" s="111">
        <v>4</v>
      </c>
      <c r="Q39" s="111"/>
      <c r="R39" s="111"/>
      <c r="S39" s="111"/>
      <c r="T39" s="111"/>
      <c r="U39" s="111"/>
      <c r="V39" s="111"/>
      <c r="W39" s="113"/>
    </row>
    <row r="40" spans="1:23" s="103" customFormat="1" ht="18" customHeight="1">
      <c r="A40" s="136" t="s">
        <v>378</v>
      </c>
      <c r="B40" s="132">
        <v>23</v>
      </c>
      <c r="C40" s="112"/>
      <c r="D40" s="111"/>
      <c r="E40" s="112"/>
      <c r="F40" s="112"/>
      <c r="G40" s="112">
        <v>23</v>
      </c>
      <c r="H40" s="111"/>
      <c r="I40" s="111"/>
      <c r="J40" s="111"/>
      <c r="K40" s="111">
        <v>1</v>
      </c>
      <c r="L40" s="111">
        <v>1</v>
      </c>
      <c r="M40" s="111">
        <v>5</v>
      </c>
      <c r="N40" s="111">
        <v>8</v>
      </c>
      <c r="O40" s="111">
        <v>4</v>
      </c>
      <c r="P40" s="111">
        <v>4</v>
      </c>
      <c r="Q40" s="111"/>
      <c r="R40" s="111"/>
      <c r="S40" s="111"/>
      <c r="T40" s="111"/>
      <c r="U40" s="111"/>
      <c r="V40" s="111"/>
      <c r="W40" s="113"/>
    </row>
    <row r="41" spans="1:23" s="103" customFormat="1" ht="18" customHeight="1">
      <c r="A41" s="136" t="s">
        <v>379</v>
      </c>
      <c r="B41" s="132">
        <v>17</v>
      </c>
      <c r="C41" s="112"/>
      <c r="D41" s="111"/>
      <c r="E41" s="112"/>
      <c r="F41" s="112"/>
      <c r="G41" s="112">
        <v>17</v>
      </c>
      <c r="H41" s="111"/>
      <c r="I41" s="111"/>
      <c r="J41" s="111"/>
      <c r="K41" s="111"/>
      <c r="L41" s="111">
        <v>1</v>
      </c>
      <c r="M41" s="111">
        <v>4</v>
      </c>
      <c r="N41" s="111">
        <v>6</v>
      </c>
      <c r="O41" s="111">
        <v>3</v>
      </c>
      <c r="P41" s="111">
        <v>3</v>
      </c>
      <c r="Q41" s="111"/>
      <c r="R41" s="111"/>
      <c r="S41" s="111"/>
      <c r="T41" s="111"/>
      <c r="U41" s="111"/>
      <c r="V41" s="111"/>
      <c r="W41" s="113"/>
    </row>
    <row r="42" spans="1:23" s="103" customFormat="1" ht="18" customHeight="1">
      <c r="A42" s="136" t="s">
        <v>380</v>
      </c>
      <c r="B42" s="132">
        <v>21</v>
      </c>
      <c r="C42" s="112"/>
      <c r="D42" s="111"/>
      <c r="E42" s="112"/>
      <c r="F42" s="112"/>
      <c r="G42" s="112">
        <v>21</v>
      </c>
      <c r="H42" s="111"/>
      <c r="I42" s="111"/>
      <c r="J42" s="111"/>
      <c r="K42" s="111"/>
      <c r="L42" s="111">
        <v>1</v>
      </c>
      <c r="M42" s="111">
        <v>4</v>
      </c>
      <c r="N42" s="111">
        <v>6</v>
      </c>
      <c r="O42" s="111">
        <v>3</v>
      </c>
      <c r="P42" s="111">
        <v>6</v>
      </c>
      <c r="Q42" s="111">
        <v>1</v>
      </c>
      <c r="R42" s="111"/>
      <c r="S42" s="111"/>
      <c r="T42" s="111"/>
      <c r="U42" s="111"/>
      <c r="V42" s="111"/>
      <c r="W42" s="113"/>
    </row>
    <row r="43" spans="1:23" s="103" customFormat="1" ht="18" customHeight="1">
      <c r="A43" s="136" t="s">
        <v>381</v>
      </c>
      <c r="B43" s="132">
        <v>15</v>
      </c>
      <c r="C43" s="112"/>
      <c r="D43" s="111"/>
      <c r="E43" s="112"/>
      <c r="F43" s="112"/>
      <c r="G43" s="112">
        <v>15</v>
      </c>
      <c r="H43" s="111"/>
      <c r="I43" s="111"/>
      <c r="J43" s="111"/>
      <c r="K43" s="111"/>
      <c r="L43" s="111">
        <v>1</v>
      </c>
      <c r="M43" s="111">
        <v>4</v>
      </c>
      <c r="N43" s="111">
        <v>2</v>
      </c>
      <c r="O43" s="111">
        <v>5</v>
      </c>
      <c r="P43" s="111">
        <v>3</v>
      </c>
      <c r="Q43" s="111"/>
      <c r="R43" s="111"/>
      <c r="S43" s="111"/>
      <c r="T43" s="111"/>
      <c r="U43" s="111"/>
      <c r="V43" s="111"/>
      <c r="W43" s="113"/>
    </row>
    <row r="44" spans="1:23" s="103" customFormat="1" ht="18" customHeight="1">
      <c r="A44" s="136" t="s">
        <v>382</v>
      </c>
      <c r="B44" s="132">
        <v>34</v>
      </c>
      <c r="C44" s="112"/>
      <c r="D44" s="111"/>
      <c r="E44" s="112"/>
      <c r="F44" s="112"/>
      <c r="G44" s="112">
        <v>34</v>
      </c>
      <c r="H44" s="111"/>
      <c r="I44" s="111"/>
      <c r="J44" s="111"/>
      <c r="K44" s="111"/>
      <c r="L44" s="111">
        <v>1</v>
      </c>
      <c r="M44" s="111">
        <v>6</v>
      </c>
      <c r="N44" s="111">
        <v>8</v>
      </c>
      <c r="O44" s="111">
        <v>10</v>
      </c>
      <c r="P44" s="111">
        <v>9</v>
      </c>
      <c r="Q44" s="111"/>
      <c r="R44" s="111"/>
      <c r="S44" s="111"/>
      <c r="T44" s="111"/>
      <c r="U44" s="111"/>
      <c r="V44" s="111"/>
      <c r="W44" s="113"/>
    </row>
    <row r="45" spans="1:23" s="103" customFormat="1" ht="18" customHeight="1">
      <c r="A45" s="137" t="s">
        <v>383</v>
      </c>
      <c r="B45" s="133">
        <v>35</v>
      </c>
      <c r="C45" s="115"/>
      <c r="D45" s="114"/>
      <c r="E45" s="115"/>
      <c r="F45" s="115"/>
      <c r="G45" s="115">
        <v>35</v>
      </c>
      <c r="H45" s="114"/>
      <c r="I45" s="114"/>
      <c r="J45" s="114"/>
      <c r="K45" s="114"/>
      <c r="L45" s="114">
        <v>1</v>
      </c>
      <c r="M45" s="114">
        <v>7</v>
      </c>
      <c r="N45" s="114">
        <v>11</v>
      </c>
      <c r="O45" s="114">
        <v>9</v>
      </c>
      <c r="P45" s="114">
        <v>7</v>
      </c>
      <c r="Q45" s="114"/>
      <c r="R45" s="114"/>
      <c r="S45" s="114"/>
      <c r="T45" s="114"/>
      <c r="U45" s="114"/>
      <c r="V45" s="114"/>
      <c r="W45" s="116"/>
    </row>
    <row r="46" spans="1:23" s="39" customFormat="1" ht="17.25" customHeight="1">
      <c r="A46" s="117" t="s">
        <v>384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76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56" t="s">
        <v>181</v>
      </c>
    </row>
  </sheetData>
  <mergeCells count="9">
    <mergeCell ref="A1:W1"/>
    <mergeCell ref="A2:F2"/>
    <mergeCell ref="A3:A4"/>
    <mergeCell ref="B3:B4"/>
    <mergeCell ref="C3:C4"/>
    <mergeCell ref="D3:D4"/>
    <mergeCell ref="E3:E4"/>
    <mergeCell ref="F3:F4"/>
    <mergeCell ref="G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2" firstPageNumber="20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54"/>
  <sheetViews>
    <sheetView view="pageBreakPreview" zoomScale="106" zoomScaleSheetLayoutView="106" workbookViewId="0">
      <selection activeCell="B12" sqref="B12"/>
    </sheetView>
  </sheetViews>
  <sheetFormatPr defaultRowHeight="11.25"/>
  <cols>
    <col min="1" max="1" width="11.88671875" style="141" customWidth="1"/>
    <col min="2" max="2" width="5.21875" style="141" customWidth="1"/>
    <col min="3" max="3" width="8" style="141" customWidth="1"/>
    <col min="4" max="4" width="6.33203125" style="141" bestFit="1" customWidth="1"/>
    <col min="5" max="5" width="7" style="141" bestFit="1" customWidth="1"/>
    <col min="6" max="6" width="7.6640625" style="141" bestFit="1" customWidth="1"/>
    <col min="7" max="7" width="6.44140625" style="141" bestFit="1" customWidth="1"/>
    <col min="8" max="16" width="5.21875" style="141" bestFit="1" customWidth="1"/>
    <col min="17" max="17" width="5.21875" style="141" customWidth="1"/>
    <col min="18" max="18" width="7.33203125" style="141" bestFit="1" customWidth="1"/>
    <col min="19" max="19" width="7.5546875" style="141" customWidth="1"/>
    <col min="20" max="20" width="7" style="141" bestFit="1" customWidth="1"/>
    <col min="21" max="21" width="7" style="141" customWidth="1"/>
    <col min="22" max="22" width="6.33203125" style="141" bestFit="1" customWidth="1"/>
    <col min="23" max="23" width="6" style="141" customWidth="1"/>
    <col min="24" max="16384" width="8.88671875" style="141"/>
  </cols>
  <sheetData>
    <row r="1" spans="1:24" s="189" customFormat="1" ht="21" customHeight="1">
      <c r="A1" s="186" t="s">
        <v>388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694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  <c r="X1" s="188"/>
    </row>
    <row r="2" spans="1:24" s="189" customFormat="1" ht="11.25" customHeight="1">
      <c r="A2" s="190" t="s">
        <v>389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2"/>
    </row>
    <row r="3" spans="1:24" ht="17.25" customHeight="1">
      <c r="A3" s="142" t="s">
        <v>390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3" t="s">
        <v>44</v>
      </c>
      <c r="X3" s="142"/>
    </row>
    <row r="4" spans="1:24">
      <c r="A4" s="193" t="s">
        <v>391</v>
      </c>
      <c r="B4" s="193" t="s">
        <v>392</v>
      </c>
      <c r="C4" s="194" t="s">
        <v>393</v>
      </c>
      <c r="D4" s="195" t="s">
        <v>344</v>
      </c>
      <c r="E4" s="195" t="s">
        <v>394</v>
      </c>
      <c r="F4" s="196" t="s">
        <v>395</v>
      </c>
      <c r="G4" s="197" t="s">
        <v>396</v>
      </c>
      <c r="H4" s="198"/>
      <c r="I4" s="198"/>
      <c r="J4" s="198"/>
      <c r="K4" s="198"/>
      <c r="L4" s="696" t="s">
        <v>397</v>
      </c>
      <c r="M4" s="697"/>
      <c r="N4" s="697"/>
      <c r="O4" s="697"/>
      <c r="P4" s="697"/>
      <c r="Q4" s="697"/>
      <c r="R4" s="697"/>
      <c r="S4" s="697"/>
      <c r="T4" s="697"/>
      <c r="U4" s="697"/>
      <c r="V4" s="698"/>
      <c r="W4" s="193" t="s">
        <v>398</v>
      </c>
      <c r="X4" s="140"/>
    </row>
    <row r="5" spans="1:24" ht="15.75" customHeight="1">
      <c r="A5" s="146"/>
      <c r="B5" s="146"/>
      <c r="C5" s="699" t="s">
        <v>399</v>
      </c>
      <c r="D5" s="147"/>
      <c r="E5" s="147"/>
      <c r="F5" s="148" t="s">
        <v>400</v>
      </c>
      <c r="G5" s="149" t="s">
        <v>401</v>
      </c>
      <c r="H5" s="149" t="s">
        <v>402</v>
      </c>
      <c r="I5" s="150" t="s">
        <v>403</v>
      </c>
      <c r="J5" s="147" t="s">
        <v>404</v>
      </c>
      <c r="K5" s="149" t="s">
        <v>405</v>
      </c>
      <c r="L5" s="151" t="s">
        <v>406</v>
      </c>
      <c r="M5" s="149" t="s">
        <v>407</v>
      </c>
      <c r="N5" s="149" t="s">
        <v>408</v>
      </c>
      <c r="O5" s="147" t="s">
        <v>409</v>
      </c>
      <c r="P5" s="147" t="s">
        <v>410</v>
      </c>
      <c r="Q5" s="152" t="s">
        <v>411</v>
      </c>
      <c r="R5" s="149" t="s">
        <v>412</v>
      </c>
      <c r="S5" s="147" t="s">
        <v>413</v>
      </c>
      <c r="T5" s="147" t="s">
        <v>414</v>
      </c>
      <c r="U5" s="150" t="s">
        <v>415</v>
      </c>
      <c r="V5" s="153" t="s">
        <v>416</v>
      </c>
      <c r="W5" s="147"/>
      <c r="X5" s="140"/>
    </row>
    <row r="6" spans="1:24">
      <c r="A6" s="146"/>
      <c r="B6" s="146"/>
      <c r="C6" s="699"/>
      <c r="D6" s="147"/>
      <c r="E6" s="150" t="s">
        <v>417</v>
      </c>
      <c r="F6" s="148" t="s">
        <v>418</v>
      </c>
      <c r="G6" s="146"/>
      <c r="H6" s="146"/>
      <c r="I6" s="150"/>
      <c r="J6" s="147"/>
      <c r="K6" s="146"/>
      <c r="L6" s="154"/>
      <c r="M6" s="146"/>
      <c r="N6" s="146"/>
      <c r="O6" s="147"/>
      <c r="P6" s="147"/>
      <c r="Q6" s="150" t="s">
        <v>419</v>
      </c>
      <c r="R6" s="146"/>
      <c r="S6" s="147"/>
      <c r="T6" s="146"/>
      <c r="U6" s="147"/>
      <c r="V6" s="155"/>
      <c r="W6" s="147"/>
      <c r="X6" s="140"/>
    </row>
    <row r="7" spans="1:24" ht="14.25" customHeight="1">
      <c r="A7" s="146" t="s">
        <v>752</v>
      </c>
      <c r="B7" s="146"/>
      <c r="C7" s="699"/>
      <c r="D7" s="147"/>
      <c r="E7" s="150" t="s">
        <v>420</v>
      </c>
      <c r="F7" s="148" t="s">
        <v>421</v>
      </c>
      <c r="G7" s="146"/>
      <c r="H7" s="146" t="s">
        <v>422</v>
      </c>
      <c r="I7" s="150" t="s">
        <v>423</v>
      </c>
      <c r="J7" s="147" t="s">
        <v>424</v>
      </c>
      <c r="K7" s="146" t="s">
        <v>425</v>
      </c>
      <c r="L7" s="154" t="s">
        <v>426</v>
      </c>
      <c r="M7" s="146" t="s">
        <v>427</v>
      </c>
      <c r="N7" s="146" t="s">
        <v>428</v>
      </c>
      <c r="O7" s="147" t="s">
        <v>429</v>
      </c>
      <c r="P7" s="147" t="s">
        <v>430</v>
      </c>
      <c r="Q7" s="150"/>
      <c r="R7" s="147" t="s">
        <v>431</v>
      </c>
      <c r="S7" s="150" t="s">
        <v>432</v>
      </c>
      <c r="T7" s="147" t="s">
        <v>433</v>
      </c>
      <c r="U7" s="147"/>
      <c r="V7" s="701" t="s">
        <v>442</v>
      </c>
      <c r="W7" s="147"/>
      <c r="X7" s="140"/>
    </row>
    <row r="8" spans="1:24" ht="19.5" customHeight="1">
      <c r="A8" s="199"/>
      <c r="B8" s="156" t="s">
        <v>434</v>
      </c>
      <c r="C8" s="700"/>
      <c r="D8" s="200" t="s">
        <v>435</v>
      </c>
      <c r="E8" s="201" t="s">
        <v>436</v>
      </c>
      <c r="F8" s="202" t="s">
        <v>437</v>
      </c>
      <c r="G8" s="156" t="s">
        <v>397</v>
      </c>
      <c r="H8" s="156" t="s">
        <v>438</v>
      </c>
      <c r="I8" s="201" t="s">
        <v>438</v>
      </c>
      <c r="J8" s="200" t="s">
        <v>438</v>
      </c>
      <c r="K8" s="156" t="s">
        <v>438</v>
      </c>
      <c r="L8" s="203" t="s">
        <v>438</v>
      </c>
      <c r="M8" s="156" t="s">
        <v>438</v>
      </c>
      <c r="N8" s="156" t="s">
        <v>438</v>
      </c>
      <c r="O8" s="200" t="s">
        <v>438</v>
      </c>
      <c r="P8" s="200" t="s">
        <v>438</v>
      </c>
      <c r="Q8" s="201" t="s">
        <v>439</v>
      </c>
      <c r="R8" s="200" t="s">
        <v>440</v>
      </c>
      <c r="S8" s="201"/>
      <c r="T8" s="200" t="s">
        <v>440</v>
      </c>
      <c r="U8" s="200" t="s">
        <v>441</v>
      </c>
      <c r="V8" s="702"/>
      <c r="W8" s="200" t="s">
        <v>443</v>
      </c>
      <c r="X8" s="140"/>
    </row>
    <row r="9" spans="1:24" ht="14.25" customHeight="1">
      <c r="A9" s="204">
        <v>2016</v>
      </c>
      <c r="B9" s="205">
        <v>576</v>
      </c>
      <c r="C9" s="205"/>
      <c r="D9" s="206"/>
      <c r="E9" s="206"/>
      <c r="F9" s="207"/>
      <c r="G9" s="205">
        <v>576</v>
      </c>
      <c r="H9" s="208">
        <v>0</v>
      </c>
      <c r="I9" s="208">
        <v>0</v>
      </c>
      <c r="J9" s="208">
        <v>0</v>
      </c>
      <c r="K9" s="208">
        <v>5</v>
      </c>
      <c r="L9" s="208">
        <v>24</v>
      </c>
      <c r="M9" s="208">
        <v>127</v>
      </c>
      <c r="N9" s="208">
        <v>139</v>
      </c>
      <c r="O9" s="208">
        <v>150</v>
      </c>
      <c r="P9" s="208">
        <v>95</v>
      </c>
      <c r="Q9" s="208"/>
      <c r="R9" s="208">
        <v>0</v>
      </c>
      <c r="S9" s="208">
        <v>4</v>
      </c>
      <c r="T9" s="208">
        <v>3</v>
      </c>
      <c r="U9" s="208">
        <v>29</v>
      </c>
      <c r="V9" s="209"/>
      <c r="W9" s="210"/>
      <c r="X9" s="142"/>
    </row>
    <row r="10" spans="1:24" ht="14.25" customHeight="1">
      <c r="A10" s="211">
        <v>2017</v>
      </c>
      <c r="B10" s="157">
        <v>579</v>
      </c>
      <c r="C10" s="157"/>
      <c r="D10" s="158"/>
      <c r="E10" s="158"/>
      <c r="F10" s="159"/>
      <c r="G10" s="157">
        <v>579</v>
      </c>
      <c r="H10" s="160"/>
      <c r="I10" s="160"/>
      <c r="J10" s="160"/>
      <c r="K10" s="160">
        <v>6</v>
      </c>
      <c r="L10" s="160">
        <v>26</v>
      </c>
      <c r="M10" s="160">
        <v>122</v>
      </c>
      <c r="N10" s="160">
        <v>139</v>
      </c>
      <c r="O10" s="160">
        <v>156</v>
      </c>
      <c r="P10" s="160">
        <v>95</v>
      </c>
      <c r="Q10" s="160"/>
      <c r="R10" s="160"/>
      <c r="S10" s="160">
        <v>5</v>
      </c>
      <c r="T10" s="160"/>
      <c r="U10" s="160">
        <v>30</v>
      </c>
      <c r="V10" s="161"/>
      <c r="W10" s="212"/>
      <c r="X10" s="142"/>
    </row>
    <row r="11" spans="1:24" ht="14.25" customHeight="1">
      <c r="A11" s="213">
        <v>2018</v>
      </c>
      <c r="B11" s="162">
        <v>457</v>
      </c>
      <c r="C11" s="162">
        <v>0</v>
      </c>
      <c r="D11" s="163">
        <v>0</v>
      </c>
      <c r="E11" s="163">
        <v>0</v>
      </c>
      <c r="F11" s="163">
        <v>0</v>
      </c>
      <c r="G11" s="162">
        <v>457</v>
      </c>
      <c r="H11" s="162">
        <v>0</v>
      </c>
      <c r="I11" s="162">
        <v>0</v>
      </c>
      <c r="J11" s="162">
        <v>0</v>
      </c>
      <c r="K11" s="162">
        <v>5</v>
      </c>
      <c r="L11" s="162">
        <v>21</v>
      </c>
      <c r="M11" s="162">
        <v>88</v>
      </c>
      <c r="N11" s="162">
        <v>110</v>
      </c>
      <c r="O11" s="162">
        <v>118</v>
      </c>
      <c r="P11" s="162">
        <v>83</v>
      </c>
      <c r="Q11" s="162">
        <v>0</v>
      </c>
      <c r="R11" s="162">
        <v>0</v>
      </c>
      <c r="S11" s="162">
        <v>2</v>
      </c>
      <c r="T11" s="162">
        <v>0</v>
      </c>
      <c r="U11" s="162">
        <v>30</v>
      </c>
      <c r="V11" s="162">
        <v>0</v>
      </c>
      <c r="W11" s="214">
        <v>0</v>
      </c>
      <c r="X11" s="140"/>
    </row>
    <row r="12" spans="1:24" ht="14.25" customHeight="1">
      <c r="A12" s="213">
        <v>2019</v>
      </c>
      <c r="B12" s="162">
        <v>474</v>
      </c>
      <c r="C12" s="162">
        <v>0</v>
      </c>
      <c r="D12" s="163">
        <v>0</v>
      </c>
      <c r="E12" s="163">
        <v>0</v>
      </c>
      <c r="F12" s="163">
        <v>0</v>
      </c>
      <c r="G12" s="162">
        <v>474</v>
      </c>
      <c r="H12" s="162">
        <v>0</v>
      </c>
      <c r="I12" s="162">
        <v>0</v>
      </c>
      <c r="J12" s="162">
        <v>0</v>
      </c>
      <c r="K12" s="162">
        <v>5</v>
      </c>
      <c r="L12" s="162">
        <v>22</v>
      </c>
      <c r="M12" s="162">
        <v>94</v>
      </c>
      <c r="N12" s="162">
        <v>114</v>
      </c>
      <c r="O12" s="162">
        <v>126</v>
      </c>
      <c r="P12" s="162">
        <v>81</v>
      </c>
      <c r="Q12" s="162">
        <v>0</v>
      </c>
      <c r="R12" s="162">
        <v>0</v>
      </c>
      <c r="S12" s="162">
        <v>2</v>
      </c>
      <c r="T12" s="162">
        <v>0</v>
      </c>
      <c r="U12" s="162">
        <v>30</v>
      </c>
      <c r="V12" s="162">
        <v>0</v>
      </c>
      <c r="W12" s="214">
        <v>0</v>
      </c>
      <c r="X12" s="140"/>
    </row>
    <row r="13" spans="1:24" ht="14.25" customHeight="1">
      <c r="A13" s="213">
        <v>2020</v>
      </c>
      <c r="B13" s="162">
        <v>501</v>
      </c>
      <c r="C13" s="162"/>
      <c r="D13" s="163"/>
      <c r="E13" s="163"/>
      <c r="F13" s="163"/>
      <c r="G13" s="162">
        <v>501</v>
      </c>
      <c r="H13" s="162"/>
      <c r="I13" s="162"/>
      <c r="J13" s="162"/>
      <c r="K13" s="162">
        <v>5</v>
      </c>
      <c r="L13" s="162">
        <v>22</v>
      </c>
      <c r="M13" s="162">
        <v>93</v>
      </c>
      <c r="N13" s="162">
        <v>116</v>
      </c>
      <c r="O13" s="162">
        <v>151</v>
      </c>
      <c r="P13" s="162">
        <v>82</v>
      </c>
      <c r="Q13" s="162"/>
      <c r="R13" s="162"/>
      <c r="S13" s="162">
        <v>2</v>
      </c>
      <c r="T13" s="162"/>
      <c r="U13" s="162">
        <v>30</v>
      </c>
      <c r="V13" s="162"/>
      <c r="W13" s="214"/>
      <c r="X13" s="140"/>
    </row>
    <row r="14" spans="1:24" s="166" customFormat="1" ht="14.25" customHeight="1">
      <c r="A14" s="215">
        <v>2021</v>
      </c>
      <c r="B14" s="216">
        <v>488</v>
      </c>
      <c r="C14" s="216">
        <v>0</v>
      </c>
      <c r="D14" s="217">
        <v>0</v>
      </c>
      <c r="E14" s="217">
        <v>0</v>
      </c>
      <c r="F14" s="217">
        <v>0</v>
      </c>
      <c r="G14" s="216">
        <v>488</v>
      </c>
      <c r="H14" s="216">
        <v>0</v>
      </c>
      <c r="I14" s="216">
        <v>0</v>
      </c>
      <c r="J14" s="216">
        <v>0</v>
      </c>
      <c r="K14" s="216">
        <v>5</v>
      </c>
      <c r="L14" s="216">
        <v>22</v>
      </c>
      <c r="M14" s="216">
        <v>90</v>
      </c>
      <c r="N14" s="216">
        <v>116</v>
      </c>
      <c r="O14" s="216">
        <v>127</v>
      </c>
      <c r="P14" s="216">
        <v>95</v>
      </c>
      <c r="Q14" s="216">
        <v>0</v>
      </c>
      <c r="R14" s="216">
        <v>0</v>
      </c>
      <c r="S14" s="216">
        <v>3</v>
      </c>
      <c r="T14" s="216">
        <v>0</v>
      </c>
      <c r="U14" s="216">
        <v>30</v>
      </c>
      <c r="V14" s="216">
        <v>0</v>
      </c>
      <c r="W14" s="218">
        <v>0</v>
      </c>
      <c r="X14" s="165"/>
    </row>
    <row r="15" spans="1:24" ht="14.25" customHeight="1">
      <c r="A15" s="176" t="s">
        <v>444</v>
      </c>
      <c r="B15" s="177">
        <v>29</v>
      </c>
      <c r="C15" s="177"/>
      <c r="D15" s="178"/>
      <c r="E15" s="178"/>
      <c r="F15" s="178"/>
      <c r="G15" s="177">
        <v>29</v>
      </c>
      <c r="H15" s="177"/>
      <c r="I15" s="177"/>
      <c r="J15" s="177"/>
      <c r="K15" s="177">
        <v>1</v>
      </c>
      <c r="L15" s="177">
        <v>3</v>
      </c>
      <c r="M15" s="177">
        <v>6</v>
      </c>
      <c r="N15" s="177">
        <v>5</v>
      </c>
      <c r="O15" s="177">
        <v>7</v>
      </c>
      <c r="P15" s="177">
        <v>7</v>
      </c>
      <c r="Q15" s="177"/>
      <c r="R15" s="177"/>
      <c r="S15" s="177"/>
      <c r="T15" s="177"/>
      <c r="U15" s="177"/>
      <c r="V15" s="177"/>
      <c r="W15" s="179"/>
      <c r="X15" s="140"/>
    </row>
    <row r="16" spans="1:24" ht="14.25" customHeight="1">
      <c r="A16" s="176" t="s">
        <v>445</v>
      </c>
      <c r="B16" s="177">
        <v>224</v>
      </c>
      <c r="C16" s="177">
        <v>0</v>
      </c>
      <c r="D16" s="177">
        <v>0</v>
      </c>
      <c r="E16" s="177">
        <v>0</v>
      </c>
      <c r="F16" s="177">
        <v>0</v>
      </c>
      <c r="G16" s="177">
        <v>224</v>
      </c>
      <c r="H16" s="177">
        <v>0</v>
      </c>
      <c r="I16" s="177">
        <v>0</v>
      </c>
      <c r="J16" s="177">
        <v>0</v>
      </c>
      <c r="K16" s="177">
        <v>2</v>
      </c>
      <c r="L16" s="177">
        <v>8</v>
      </c>
      <c r="M16" s="177">
        <v>42</v>
      </c>
      <c r="N16" s="177">
        <v>48</v>
      </c>
      <c r="O16" s="177">
        <v>65</v>
      </c>
      <c r="P16" s="177">
        <v>26</v>
      </c>
      <c r="Q16" s="177">
        <v>0</v>
      </c>
      <c r="R16" s="177">
        <v>0</v>
      </c>
      <c r="S16" s="177">
        <v>3</v>
      </c>
      <c r="T16" s="177">
        <v>0</v>
      </c>
      <c r="U16" s="177">
        <v>30</v>
      </c>
      <c r="V16" s="177">
        <v>0</v>
      </c>
      <c r="W16" s="180">
        <v>0</v>
      </c>
      <c r="X16" s="140"/>
    </row>
    <row r="17" spans="1:24" ht="14.25" customHeight="1">
      <c r="A17" s="167" t="s">
        <v>446</v>
      </c>
      <c r="B17" s="168">
        <v>76</v>
      </c>
      <c r="C17" s="168"/>
      <c r="D17" s="163"/>
      <c r="E17" s="163"/>
      <c r="F17" s="163"/>
      <c r="G17" s="168">
        <v>76</v>
      </c>
      <c r="H17" s="168"/>
      <c r="I17" s="168"/>
      <c r="J17" s="168"/>
      <c r="K17" s="168">
        <v>1</v>
      </c>
      <c r="L17" s="168">
        <v>1</v>
      </c>
      <c r="M17" s="168">
        <v>17</v>
      </c>
      <c r="N17" s="168">
        <v>18</v>
      </c>
      <c r="O17" s="168">
        <v>33</v>
      </c>
      <c r="P17" s="168">
        <v>6</v>
      </c>
      <c r="Q17" s="168"/>
      <c r="R17" s="168"/>
      <c r="S17" s="168"/>
      <c r="T17" s="168"/>
      <c r="U17" s="168"/>
      <c r="V17" s="168"/>
      <c r="W17" s="164"/>
      <c r="X17" s="140"/>
    </row>
    <row r="18" spans="1:24" ht="14.25" customHeight="1">
      <c r="A18" s="167" t="s">
        <v>447</v>
      </c>
      <c r="B18" s="168">
        <v>24</v>
      </c>
      <c r="C18" s="168"/>
      <c r="D18" s="163"/>
      <c r="E18" s="163"/>
      <c r="F18" s="163"/>
      <c r="G18" s="168">
        <v>24</v>
      </c>
      <c r="H18" s="168"/>
      <c r="I18" s="168"/>
      <c r="J18" s="168"/>
      <c r="K18" s="168"/>
      <c r="L18" s="168">
        <v>1</v>
      </c>
      <c r="M18" s="168">
        <v>5</v>
      </c>
      <c r="N18" s="168">
        <v>8</v>
      </c>
      <c r="O18" s="168">
        <v>5</v>
      </c>
      <c r="P18" s="168">
        <v>5</v>
      </c>
      <c r="Q18" s="168"/>
      <c r="R18" s="168"/>
      <c r="S18" s="168"/>
      <c r="T18" s="168"/>
      <c r="U18" s="168"/>
      <c r="V18" s="168"/>
      <c r="W18" s="164"/>
      <c r="X18" s="140"/>
    </row>
    <row r="19" spans="1:24" ht="14.25" customHeight="1">
      <c r="A19" s="167" t="s">
        <v>448</v>
      </c>
      <c r="B19" s="168">
        <v>23</v>
      </c>
      <c r="C19" s="168"/>
      <c r="D19" s="163"/>
      <c r="E19" s="163"/>
      <c r="F19" s="163"/>
      <c r="G19" s="168">
        <v>23</v>
      </c>
      <c r="H19" s="168"/>
      <c r="I19" s="168"/>
      <c r="J19" s="168"/>
      <c r="K19" s="168"/>
      <c r="L19" s="168">
        <v>1</v>
      </c>
      <c r="M19" s="168">
        <v>5</v>
      </c>
      <c r="N19" s="168">
        <v>5</v>
      </c>
      <c r="O19" s="168">
        <v>8</v>
      </c>
      <c r="P19" s="168">
        <v>4</v>
      </c>
      <c r="Q19" s="168"/>
      <c r="R19" s="168"/>
      <c r="S19" s="168"/>
      <c r="T19" s="168"/>
      <c r="U19" s="168"/>
      <c r="V19" s="168"/>
      <c r="W19" s="164"/>
      <c r="X19" s="140"/>
    </row>
    <row r="20" spans="1:24" ht="14.25" customHeight="1">
      <c r="A20" s="167" t="s">
        <v>449</v>
      </c>
      <c r="B20" s="168">
        <v>24</v>
      </c>
      <c r="C20" s="168"/>
      <c r="D20" s="163"/>
      <c r="E20" s="163"/>
      <c r="F20" s="163"/>
      <c r="G20" s="168">
        <v>24</v>
      </c>
      <c r="H20" s="168"/>
      <c r="I20" s="168"/>
      <c r="J20" s="168"/>
      <c r="K20" s="168"/>
      <c r="L20" s="168">
        <v>1</v>
      </c>
      <c r="M20" s="168">
        <v>6</v>
      </c>
      <c r="N20" s="168">
        <v>4</v>
      </c>
      <c r="O20" s="168">
        <v>8</v>
      </c>
      <c r="P20" s="168">
        <v>5</v>
      </c>
      <c r="Q20" s="168"/>
      <c r="R20" s="168"/>
      <c r="S20" s="168"/>
      <c r="T20" s="168"/>
      <c r="U20" s="168"/>
      <c r="V20" s="168"/>
      <c r="W20" s="164"/>
      <c r="X20" s="140"/>
    </row>
    <row r="21" spans="1:24" ht="14.25" customHeight="1">
      <c r="A21" s="167" t="s">
        <v>450</v>
      </c>
      <c r="B21" s="168">
        <v>29</v>
      </c>
      <c r="C21" s="168"/>
      <c r="D21" s="163"/>
      <c r="E21" s="163"/>
      <c r="F21" s="163"/>
      <c r="G21" s="168">
        <v>29</v>
      </c>
      <c r="H21" s="168"/>
      <c r="I21" s="168"/>
      <c r="J21" s="168"/>
      <c r="K21" s="168">
        <v>1</v>
      </c>
      <c r="L21" s="168">
        <v>1</v>
      </c>
      <c r="M21" s="168">
        <v>4</v>
      </c>
      <c r="N21" s="168">
        <v>10</v>
      </c>
      <c r="O21" s="168">
        <v>5</v>
      </c>
      <c r="P21" s="168">
        <v>4</v>
      </c>
      <c r="Q21" s="168"/>
      <c r="R21" s="168"/>
      <c r="S21" s="168"/>
      <c r="T21" s="168"/>
      <c r="U21" s="168">
        <v>4</v>
      </c>
      <c r="V21" s="168"/>
      <c r="W21" s="164"/>
      <c r="X21" s="140"/>
    </row>
    <row r="22" spans="1:24" ht="14.25" customHeight="1">
      <c r="A22" s="167" t="s">
        <v>451</v>
      </c>
      <c r="B22" s="168">
        <v>19</v>
      </c>
      <c r="C22" s="168"/>
      <c r="D22" s="163"/>
      <c r="E22" s="163"/>
      <c r="F22" s="163"/>
      <c r="G22" s="168">
        <v>19</v>
      </c>
      <c r="H22" s="168"/>
      <c r="I22" s="168"/>
      <c r="J22" s="168"/>
      <c r="K22" s="168"/>
      <c r="L22" s="168">
        <v>1</v>
      </c>
      <c r="M22" s="168">
        <v>1</v>
      </c>
      <c r="N22" s="168">
        <v>2</v>
      </c>
      <c r="O22" s="168">
        <v>2</v>
      </c>
      <c r="P22" s="168">
        <v>1</v>
      </c>
      <c r="Q22" s="168"/>
      <c r="R22" s="168"/>
      <c r="S22" s="168"/>
      <c r="T22" s="168"/>
      <c r="U22" s="168">
        <v>12</v>
      </c>
      <c r="V22" s="168"/>
      <c r="W22" s="164"/>
      <c r="X22" s="140"/>
    </row>
    <row r="23" spans="1:24" ht="14.25" customHeight="1">
      <c r="A23" s="167" t="s">
        <v>452</v>
      </c>
      <c r="B23" s="168">
        <v>16</v>
      </c>
      <c r="C23" s="168"/>
      <c r="D23" s="163"/>
      <c r="E23" s="163"/>
      <c r="F23" s="163"/>
      <c r="G23" s="168">
        <v>16</v>
      </c>
      <c r="H23" s="168"/>
      <c r="I23" s="168"/>
      <c r="J23" s="168"/>
      <c r="K23" s="168"/>
      <c r="L23" s="168">
        <v>1</v>
      </c>
      <c r="M23" s="168">
        <v>1</v>
      </c>
      <c r="N23" s="168"/>
      <c r="O23" s="168">
        <v>1</v>
      </c>
      <c r="P23" s="168">
        <v>0</v>
      </c>
      <c r="Q23" s="168"/>
      <c r="R23" s="168"/>
      <c r="S23" s="168">
        <v>2</v>
      </c>
      <c r="T23" s="168"/>
      <c r="U23" s="168">
        <v>11</v>
      </c>
      <c r="V23" s="168"/>
      <c r="W23" s="164"/>
      <c r="X23" s="140"/>
    </row>
    <row r="24" spans="1:24" ht="14.25" customHeight="1">
      <c r="A24" s="167" t="s">
        <v>453</v>
      </c>
      <c r="B24" s="168">
        <v>13</v>
      </c>
      <c r="C24" s="168"/>
      <c r="D24" s="163"/>
      <c r="E24" s="163"/>
      <c r="F24" s="163"/>
      <c r="G24" s="168">
        <v>13</v>
      </c>
      <c r="H24" s="168"/>
      <c r="I24" s="168"/>
      <c r="J24" s="168"/>
      <c r="K24" s="168"/>
      <c r="L24" s="168">
        <v>1</v>
      </c>
      <c r="M24" s="168">
        <v>3</v>
      </c>
      <c r="N24" s="168">
        <v>1</v>
      </c>
      <c r="O24" s="168">
        <v>3</v>
      </c>
      <c r="P24" s="168">
        <v>1</v>
      </c>
      <c r="Q24" s="168"/>
      <c r="R24" s="168"/>
      <c r="S24" s="168">
        <v>1</v>
      </c>
      <c r="T24" s="168"/>
      <c r="U24" s="168">
        <v>3</v>
      </c>
      <c r="V24" s="168"/>
      <c r="W24" s="164"/>
      <c r="X24" s="140"/>
    </row>
    <row r="25" spans="1:24" ht="14.25" customHeight="1">
      <c r="A25" s="176" t="s">
        <v>454</v>
      </c>
      <c r="B25" s="177">
        <v>220</v>
      </c>
      <c r="C25" s="177">
        <v>0</v>
      </c>
      <c r="D25" s="178">
        <v>0</v>
      </c>
      <c r="E25" s="178">
        <v>0</v>
      </c>
      <c r="F25" s="178">
        <v>0</v>
      </c>
      <c r="G25" s="177">
        <v>220</v>
      </c>
      <c r="H25" s="177">
        <v>0</v>
      </c>
      <c r="I25" s="177">
        <v>0</v>
      </c>
      <c r="J25" s="177">
        <v>0</v>
      </c>
      <c r="K25" s="177">
        <v>2</v>
      </c>
      <c r="L25" s="177">
        <v>10</v>
      </c>
      <c r="M25" s="177">
        <v>39</v>
      </c>
      <c r="N25" s="177">
        <v>59</v>
      </c>
      <c r="O25" s="177">
        <v>52</v>
      </c>
      <c r="P25" s="177">
        <v>58</v>
      </c>
      <c r="Q25" s="177">
        <v>0</v>
      </c>
      <c r="R25" s="177">
        <v>0</v>
      </c>
      <c r="S25" s="177">
        <v>0</v>
      </c>
      <c r="T25" s="177">
        <v>0</v>
      </c>
      <c r="U25" s="177">
        <v>0</v>
      </c>
      <c r="V25" s="177">
        <v>0</v>
      </c>
      <c r="W25" s="179">
        <v>0</v>
      </c>
      <c r="X25" s="140"/>
    </row>
    <row r="26" spans="1:24" ht="14.25" customHeight="1">
      <c r="A26" s="169" t="s">
        <v>455</v>
      </c>
      <c r="B26" s="168">
        <v>18</v>
      </c>
      <c r="C26" s="168"/>
      <c r="D26" s="163"/>
      <c r="E26" s="163"/>
      <c r="F26" s="163"/>
      <c r="G26" s="168">
        <v>18</v>
      </c>
      <c r="H26" s="168"/>
      <c r="I26" s="168"/>
      <c r="J26" s="168"/>
      <c r="K26" s="168">
        <v>1</v>
      </c>
      <c r="L26" s="168">
        <v>1</v>
      </c>
      <c r="M26" s="168">
        <v>5</v>
      </c>
      <c r="N26" s="168">
        <v>4</v>
      </c>
      <c r="O26" s="168">
        <v>4</v>
      </c>
      <c r="P26" s="168">
        <v>3</v>
      </c>
      <c r="Q26" s="168"/>
      <c r="R26" s="168"/>
      <c r="S26" s="168"/>
      <c r="T26" s="168"/>
      <c r="U26" s="168"/>
      <c r="V26" s="168"/>
      <c r="W26" s="164"/>
      <c r="X26" s="140"/>
    </row>
    <row r="27" spans="1:24" ht="14.25" customHeight="1">
      <c r="A27" s="169" t="s">
        <v>456</v>
      </c>
      <c r="B27" s="168">
        <v>15</v>
      </c>
      <c r="C27" s="168"/>
      <c r="D27" s="163"/>
      <c r="E27" s="163"/>
      <c r="F27" s="163"/>
      <c r="G27" s="168">
        <v>15</v>
      </c>
      <c r="H27" s="168"/>
      <c r="I27" s="168"/>
      <c r="J27" s="168"/>
      <c r="K27" s="168"/>
      <c r="L27" s="168">
        <v>1</v>
      </c>
      <c r="M27" s="168">
        <v>4</v>
      </c>
      <c r="N27" s="168">
        <v>5</v>
      </c>
      <c r="O27" s="168">
        <v>3</v>
      </c>
      <c r="P27" s="168">
        <v>2</v>
      </c>
      <c r="Q27" s="168"/>
      <c r="R27" s="168"/>
      <c r="S27" s="168"/>
      <c r="T27" s="168"/>
      <c r="U27" s="168"/>
      <c r="V27" s="168"/>
      <c r="W27" s="164"/>
      <c r="X27" s="140"/>
    </row>
    <row r="28" spans="1:24" ht="14.25" customHeight="1">
      <c r="A28" s="169" t="s">
        <v>457</v>
      </c>
      <c r="B28" s="168">
        <v>17</v>
      </c>
      <c r="C28" s="168"/>
      <c r="D28" s="163"/>
      <c r="E28" s="163"/>
      <c r="F28" s="163"/>
      <c r="G28" s="168">
        <v>17</v>
      </c>
      <c r="H28" s="168"/>
      <c r="I28" s="168"/>
      <c r="J28" s="168"/>
      <c r="K28" s="168"/>
      <c r="L28" s="168">
        <v>1</v>
      </c>
      <c r="M28" s="168">
        <v>3</v>
      </c>
      <c r="N28" s="168">
        <v>5</v>
      </c>
      <c r="O28" s="168">
        <v>4</v>
      </c>
      <c r="P28" s="168">
        <v>4</v>
      </c>
      <c r="Q28" s="168"/>
      <c r="R28" s="168"/>
      <c r="S28" s="168"/>
      <c r="T28" s="168"/>
      <c r="U28" s="168"/>
      <c r="V28" s="168"/>
      <c r="W28" s="164"/>
      <c r="X28" s="140"/>
    </row>
    <row r="29" spans="1:24" ht="14.25" customHeight="1">
      <c r="A29" s="169" t="s">
        <v>458</v>
      </c>
      <c r="B29" s="168">
        <v>22</v>
      </c>
      <c r="C29" s="168"/>
      <c r="D29" s="163"/>
      <c r="E29" s="163"/>
      <c r="F29" s="163"/>
      <c r="G29" s="168">
        <v>22</v>
      </c>
      <c r="H29" s="168"/>
      <c r="I29" s="168"/>
      <c r="J29" s="168"/>
      <c r="K29" s="168"/>
      <c r="L29" s="168">
        <v>1</v>
      </c>
      <c r="M29" s="168">
        <v>4</v>
      </c>
      <c r="N29" s="168">
        <v>6</v>
      </c>
      <c r="O29" s="168">
        <v>6</v>
      </c>
      <c r="P29" s="168">
        <v>5</v>
      </c>
      <c r="Q29" s="168"/>
      <c r="R29" s="168"/>
      <c r="S29" s="168"/>
      <c r="T29" s="168"/>
      <c r="U29" s="168"/>
      <c r="V29" s="168"/>
      <c r="W29" s="164"/>
      <c r="X29" s="140"/>
    </row>
    <row r="30" spans="1:24" ht="14.25" customHeight="1">
      <c r="A30" s="169" t="s">
        <v>459</v>
      </c>
      <c r="B30" s="168">
        <v>22</v>
      </c>
      <c r="C30" s="168"/>
      <c r="D30" s="163"/>
      <c r="E30" s="163"/>
      <c r="F30" s="163"/>
      <c r="G30" s="168">
        <v>22</v>
      </c>
      <c r="H30" s="168"/>
      <c r="I30" s="168"/>
      <c r="J30" s="168"/>
      <c r="K30" s="168">
        <v>1</v>
      </c>
      <c r="L30" s="168">
        <v>1</v>
      </c>
      <c r="M30" s="168">
        <v>3</v>
      </c>
      <c r="N30" s="168">
        <v>6</v>
      </c>
      <c r="O30" s="168">
        <v>6</v>
      </c>
      <c r="P30" s="168">
        <v>5</v>
      </c>
      <c r="Q30" s="168"/>
      <c r="R30" s="168"/>
      <c r="S30" s="168"/>
      <c r="T30" s="168"/>
      <c r="U30" s="168"/>
      <c r="V30" s="168"/>
      <c r="W30" s="164"/>
      <c r="X30" s="140"/>
    </row>
    <row r="31" spans="1:24" ht="14.25" customHeight="1">
      <c r="A31" s="169" t="s">
        <v>460</v>
      </c>
      <c r="B31" s="168">
        <v>52</v>
      </c>
      <c r="C31" s="168"/>
      <c r="D31" s="163"/>
      <c r="E31" s="163"/>
      <c r="F31" s="163"/>
      <c r="G31" s="168">
        <v>52</v>
      </c>
      <c r="H31" s="168"/>
      <c r="I31" s="168"/>
      <c r="J31" s="168"/>
      <c r="K31" s="168"/>
      <c r="L31" s="168">
        <v>1</v>
      </c>
      <c r="M31" s="168">
        <v>7</v>
      </c>
      <c r="N31" s="168">
        <v>12</v>
      </c>
      <c r="O31" s="168">
        <v>14</v>
      </c>
      <c r="P31" s="168">
        <v>18</v>
      </c>
      <c r="Q31" s="168"/>
      <c r="R31" s="168"/>
      <c r="S31" s="168"/>
      <c r="T31" s="168"/>
      <c r="U31" s="168"/>
      <c r="V31" s="168"/>
      <c r="W31" s="164"/>
      <c r="X31" s="140"/>
    </row>
    <row r="32" spans="1:24" ht="14.25" customHeight="1">
      <c r="A32" s="169" t="s">
        <v>461</v>
      </c>
      <c r="B32" s="168">
        <v>19</v>
      </c>
      <c r="C32" s="168"/>
      <c r="D32" s="163"/>
      <c r="E32" s="163"/>
      <c r="F32" s="163"/>
      <c r="G32" s="168">
        <v>19</v>
      </c>
      <c r="H32" s="168"/>
      <c r="I32" s="168"/>
      <c r="J32" s="168"/>
      <c r="K32" s="168"/>
      <c r="L32" s="168">
        <v>1</v>
      </c>
      <c r="M32" s="168">
        <v>3</v>
      </c>
      <c r="N32" s="168">
        <v>6</v>
      </c>
      <c r="O32" s="168">
        <v>6</v>
      </c>
      <c r="P32" s="168">
        <v>3</v>
      </c>
      <c r="Q32" s="168"/>
      <c r="R32" s="168"/>
      <c r="S32" s="168"/>
      <c r="T32" s="168"/>
      <c r="U32" s="168"/>
      <c r="V32" s="168"/>
      <c r="W32" s="164"/>
      <c r="X32" s="140"/>
    </row>
    <row r="33" spans="1:24" ht="14.25" customHeight="1">
      <c r="A33" s="169" t="s">
        <v>462</v>
      </c>
      <c r="B33" s="168">
        <v>21</v>
      </c>
      <c r="C33" s="168"/>
      <c r="D33" s="163"/>
      <c r="E33" s="163"/>
      <c r="F33" s="163"/>
      <c r="G33" s="168">
        <v>21</v>
      </c>
      <c r="H33" s="168"/>
      <c r="I33" s="168"/>
      <c r="J33" s="168"/>
      <c r="K33" s="168"/>
      <c r="L33" s="168">
        <v>1</v>
      </c>
      <c r="M33" s="168">
        <v>4</v>
      </c>
      <c r="N33" s="168">
        <v>5</v>
      </c>
      <c r="O33" s="168">
        <v>2</v>
      </c>
      <c r="P33" s="168">
        <v>9</v>
      </c>
      <c r="Q33" s="168"/>
      <c r="R33" s="168"/>
      <c r="S33" s="168"/>
      <c r="T33" s="168"/>
      <c r="U33" s="168"/>
      <c r="V33" s="168"/>
      <c r="W33" s="164"/>
      <c r="X33" s="140"/>
    </row>
    <row r="34" spans="1:24" ht="14.25" customHeight="1">
      <c r="A34" s="169" t="s">
        <v>463</v>
      </c>
      <c r="B34" s="168">
        <v>16</v>
      </c>
      <c r="C34" s="168"/>
      <c r="D34" s="163"/>
      <c r="E34" s="163"/>
      <c r="F34" s="163"/>
      <c r="G34" s="168">
        <v>16</v>
      </c>
      <c r="H34" s="168"/>
      <c r="I34" s="168"/>
      <c r="J34" s="168"/>
      <c r="K34" s="168"/>
      <c r="L34" s="168">
        <v>1</v>
      </c>
      <c r="M34" s="168">
        <v>4</v>
      </c>
      <c r="N34" s="168">
        <v>5</v>
      </c>
      <c r="O34" s="168">
        <v>2</v>
      </c>
      <c r="P34" s="168">
        <v>4</v>
      </c>
      <c r="Q34" s="168"/>
      <c r="R34" s="168"/>
      <c r="S34" s="168"/>
      <c r="T34" s="168"/>
      <c r="U34" s="168"/>
      <c r="V34" s="168"/>
      <c r="W34" s="164"/>
      <c r="X34" s="140"/>
    </row>
    <row r="35" spans="1:24" ht="14.25" customHeight="1">
      <c r="A35" s="170" t="s">
        <v>464</v>
      </c>
      <c r="B35" s="168">
        <v>18</v>
      </c>
      <c r="C35" s="168"/>
      <c r="D35" s="171"/>
      <c r="E35" s="171"/>
      <c r="F35" s="171"/>
      <c r="G35" s="168">
        <v>18</v>
      </c>
      <c r="H35" s="168"/>
      <c r="I35" s="168"/>
      <c r="J35" s="168"/>
      <c r="K35" s="168"/>
      <c r="L35" s="168">
        <v>1</v>
      </c>
      <c r="M35" s="168">
        <v>2</v>
      </c>
      <c r="N35" s="168">
        <v>5</v>
      </c>
      <c r="O35" s="168">
        <v>5</v>
      </c>
      <c r="P35" s="168">
        <v>5</v>
      </c>
      <c r="Q35" s="168"/>
      <c r="R35" s="168"/>
      <c r="S35" s="168"/>
      <c r="T35" s="168"/>
      <c r="U35" s="168"/>
      <c r="V35" s="168"/>
      <c r="W35" s="172"/>
      <c r="X35" s="140"/>
    </row>
    <row r="36" spans="1:24" ht="14.25" customHeight="1">
      <c r="A36" s="219" t="s">
        <v>465</v>
      </c>
      <c r="B36" s="181">
        <v>15</v>
      </c>
      <c r="C36" s="168">
        <v>0</v>
      </c>
      <c r="D36" s="171">
        <v>0</v>
      </c>
      <c r="E36" s="171">
        <v>0</v>
      </c>
      <c r="F36" s="171">
        <v>0</v>
      </c>
      <c r="G36" s="181">
        <v>15</v>
      </c>
      <c r="H36" s="168">
        <v>0</v>
      </c>
      <c r="I36" s="168">
        <v>0</v>
      </c>
      <c r="J36" s="168">
        <v>0</v>
      </c>
      <c r="K36" s="168">
        <v>0</v>
      </c>
      <c r="L36" s="181">
        <v>1</v>
      </c>
      <c r="M36" s="181">
        <v>3</v>
      </c>
      <c r="N36" s="181">
        <v>4</v>
      </c>
      <c r="O36" s="181">
        <v>3</v>
      </c>
      <c r="P36" s="181">
        <v>4</v>
      </c>
      <c r="Q36" s="168">
        <v>0</v>
      </c>
      <c r="R36" s="168">
        <v>0</v>
      </c>
      <c r="S36" s="168">
        <v>0</v>
      </c>
      <c r="T36" s="168">
        <v>0</v>
      </c>
      <c r="U36" s="168">
        <v>0</v>
      </c>
      <c r="V36" s="168">
        <v>0</v>
      </c>
      <c r="W36" s="172">
        <v>0</v>
      </c>
      <c r="X36" s="140"/>
    </row>
    <row r="37" spans="1:24" ht="14.25" customHeight="1" thickBot="1">
      <c r="A37" s="220" t="s">
        <v>466</v>
      </c>
      <c r="B37" s="173">
        <v>15</v>
      </c>
      <c r="C37" s="173"/>
      <c r="D37" s="173"/>
      <c r="E37" s="173"/>
      <c r="F37" s="173"/>
      <c r="G37" s="173">
        <v>15</v>
      </c>
      <c r="H37" s="173"/>
      <c r="I37" s="173"/>
      <c r="J37" s="173"/>
      <c r="K37" s="173"/>
      <c r="L37" s="173">
        <v>1</v>
      </c>
      <c r="M37" s="173">
        <v>3</v>
      </c>
      <c r="N37" s="173">
        <v>4</v>
      </c>
      <c r="O37" s="173">
        <v>3</v>
      </c>
      <c r="P37" s="173">
        <v>4</v>
      </c>
      <c r="Q37" s="173"/>
      <c r="R37" s="173"/>
      <c r="S37" s="173"/>
      <c r="T37" s="173"/>
      <c r="U37" s="173"/>
      <c r="V37" s="173"/>
      <c r="W37" s="174"/>
    </row>
    <row r="38" spans="1:24" ht="17.25" customHeight="1">
      <c r="A38" s="141" t="s">
        <v>467</v>
      </c>
      <c r="T38" s="175" t="s">
        <v>347</v>
      </c>
    </row>
    <row r="40" spans="1:24" ht="33.75" customHeight="1"/>
    <row r="41" spans="1:24" ht="18" customHeight="1">
      <c r="B41" s="182"/>
      <c r="C41" s="183"/>
      <c r="D41" s="111"/>
      <c r="E41" s="183"/>
      <c r="F41" s="183"/>
      <c r="G41" s="183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83"/>
    </row>
    <row r="42" spans="1:24" ht="18" customHeight="1">
      <c r="B42" s="182"/>
      <c r="C42" s="183"/>
      <c r="D42" s="111"/>
      <c r="E42" s="183"/>
      <c r="F42" s="183"/>
      <c r="G42" s="183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83"/>
    </row>
    <row r="43" spans="1:24" ht="18" customHeight="1">
      <c r="B43" s="182"/>
      <c r="C43" s="183"/>
      <c r="D43" s="111"/>
      <c r="E43" s="183"/>
      <c r="F43" s="183"/>
      <c r="G43" s="183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83"/>
    </row>
    <row r="44" spans="1:24" ht="18" customHeight="1">
      <c r="B44" s="182"/>
      <c r="C44" s="183"/>
      <c r="D44" s="111"/>
      <c r="E44" s="183"/>
      <c r="F44" s="183"/>
      <c r="G44" s="183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83"/>
    </row>
    <row r="45" spans="1:24" ht="18" customHeight="1">
      <c r="B45" s="182"/>
      <c r="C45" s="183"/>
      <c r="D45" s="111"/>
      <c r="E45" s="183"/>
      <c r="F45" s="183"/>
      <c r="G45" s="183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83"/>
    </row>
    <row r="46" spans="1:24" ht="18" customHeight="1">
      <c r="B46" s="182"/>
      <c r="C46" s="183"/>
      <c r="D46" s="111"/>
      <c r="E46" s="183"/>
      <c r="F46" s="183"/>
      <c r="G46" s="183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83"/>
    </row>
    <row r="47" spans="1:24" ht="18" customHeight="1">
      <c r="B47" s="182"/>
      <c r="C47" s="183"/>
      <c r="D47" s="111"/>
      <c r="E47" s="183"/>
      <c r="F47" s="183"/>
      <c r="G47" s="183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83"/>
    </row>
    <row r="48" spans="1:24" ht="18" customHeight="1">
      <c r="B48" s="182"/>
      <c r="C48" s="183"/>
      <c r="D48" s="111"/>
      <c r="E48" s="183"/>
      <c r="F48" s="183"/>
      <c r="G48" s="183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83"/>
    </row>
    <row r="49" spans="2:23" ht="18" customHeight="1">
      <c r="B49" s="182"/>
      <c r="C49" s="183"/>
      <c r="D49" s="111"/>
      <c r="E49" s="183"/>
      <c r="F49" s="183"/>
      <c r="G49" s="183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83"/>
    </row>
    <row r="50" spans="2:23" ht="18" customHeight="1">
      <c r="B50" s="182"/>
      <c r="C50" s="183"/>
      <c r="D50" s="111"/>
      <c r="E50" s="183"/>
      <c r="F50" s="183"/>
      <c r="G50" s="183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83"/>
    </row>
    <row r="51" spans="2:23" ht="18" customHeight="1">
      <c r="B51" s="182"/>
      <c r="C51" s="183"/>
      <c r="D51" s="111"/>
      <c r="E51" s="183"/>
      <c r="F51" s="183"/>
      <c r="G51" s="183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83"/>
    </row>
    <row r="52" spans="2:23" ht="18" customHeight="1">
      <c r="B52" s="182"/>
      <c r="C52" s="183"/>
      <c r="D52" s="111"/>
      <c r="E52" s="183"/>
      <c r="F52" s="183"/>
      <c r="G52" s="183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83"/>
    </row>
    <row r="53" spans="2:23" ht="18" customHeight="1">
      <c r="B53" s="182"/>
      <c r="C53" s="183"/>
      <c r="D53" s="111"/>
      <c r="E53" s="183"/>
      <c r="F53" s="183"/>
      <c r="G53" s="183"/>
      <c r="H53" s="111"/>
      <c r="I53" s="111"/>
      <c r="J53" s="111"/>
      <c r="K53" s="111"/>
      <c r="L53" s="111"/>
      <c r="M53" s="184"/>
      <c r="N53" s="184"/>
      <c r="O53" s="184"/>
      <c r="P53" s="184"/>
      <c r="Q53" s="184"/>
      <c r="R53" s="184"/>
      <c r="S53" s="184"/>
      <c r="T53" s="184"/>
      <c r="U53" s="184"/>
      <c r="V53" s="184"/>
      <c r="W53" s="185"/>
    </row>
    <row r="54" spans="2:23">
      <c r="B54" s="182"/>
      <c r="C54" s="183"/>
      <c r="D54" s="111"/>
      <c r="E54" s="183"/>
      <c r="F54" s="183"/>
      <c r="G54" s="183"/>
      <c r="H54" s="111"/>
      <c r="I54" s="111"/>
      <c r="J54" s="111"/>
      <c r="K54" s="111"/>
      <c r="L54" s="111"/>
      <c r="M54" s="184"/>
      <c r="N54" s="184"/>
      <c r="O54" s="184"/>
      <c r="P54" s="184"/>
      <c r="Q54" s="184"/>
      <c r="R54" s="184"/>
      <c r="S54" s="184"/>
      <c r="T54" s="184"/>
      <c r="U54" s="184"/>
      <c r="V54" s="184"/>
      <c r="W54" s="185"/>
    </row>
  </sheetData>
  <mergeCells count="4">
    <mergeCell ref="L1:W1"/>
    <mergeCell ref="L4:V4"/>
    <mergeCell ref="C5:C8"/>
    <mergeCell ref="V7:V8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40"/>
  <sheetViews>
    <sheetView view="pageBreakPreview" zoomScale="96" zoomScaleSheetLayoutView="96" workbookViewId="0">
      <selection activeCell="H28" sqref="H28"/>
    </sheetView>
  </sheetViews>
  <sheetFormatPr defaultRowHeight="11.25"/>
  <cols>
    <col min="1" max="1" width="10" style="224" customWidth="1"/>
    <col min="2" max="16384" width="8.88671875" style="224"/>
  </cols>
  <sheetData>
    <row r="1" spans="1:9" s="238" customFormat="1" ht="30" customHeight="1">
      <c r="A1" s="236" t="s">
        <v>468</v>
      </c>
      <c r="B1" s="237"/>
      <c r="C1" s="237"/>
      <c r="D1" s="237"/>
      <c r="E1" s="237"/>
      <c r="F1" s="237"/>
      <c r="G1" s="237"/>
      <c r="H1" s="237"/>
      <c r="I1" s="237"/>
    </row>
    <row r="2" spans="1:9" ht="17.25" customHeight="1">
      <c r="A2" s="142" t="s">
        <v>469</v>
      </c>
      <c r="B2" s="142"/>
      <c r="C2" s="142"/>
      <c r="D2" s="142"/>
      <c r="E2" s="142"/>
      <c r="F2" s="142"/>
      <c r="G2" s="142"/>
      <c r="H2" s="142"/>
      <c r="I2" s="143" t="s">
        <v>44</v>
      </c>
    </row>
    <row r="3" spans="1:9" ht="16.5" customHeight="1">
      <c r="A3" s="241" t="s">
        <v>470</v>
      </c>
      <c r="B3" s="193" t="s">
        <v>392</v>
      </c>
      <c r="C3" s="197" t="s">
        <v>471</v>
      </c>
      <c r="D3" s="198"/>
      <c r="E3" s="198"/>
      <c r="F3" s="703" t="s">
        <v>397</v>
      </c>
      <c r="G3" s="703"/>
      <c r="H3" s="703"/>
      <c r="I3" s="195" t="s">
        <v>398</v>
      </c>
    </row>
    <row r="4" spans="1:9">
      <c r="A4" s="242"/>
      <c r="B4" s="227"/>
      <c r="C4" s="228"/>
      <c r="D4" s="229" t="s">
        <v>502</v>
      </c>
      <c r="E4" s="230" t="s">
        <v>503</v>
      </c>
      <c r="F4" s="195" t="s">
        <v>504</v>
      </c>
      <c r="G4" s="195" t="s">
        <v>505</v>
      </c>
      <c r="H4" s="229" t="s">
        <v>506</v>
      </c>
      <c r="I4" s="243"/>
    </row>
    <row r="5" spans="1:9">
      <c r="A5" s="242"/>
      <c r="B5" s="227"/>
      <c r="C5" s="228"/>
      <c r="D5" s="229" t="s">
        <v>426</v>
      </c>
      <c r="E5" s="231" t="s">
        <v>427</v>
      </c>
      <c r="F5" s="229" t="s">
        <v>428</v>
      </c>
      <c r="G5" s="229" t="s">
        <v>429</v>
      </c>
      <c r="H5" s="229" t="s">
        <v>430</v>
      </c>
      <c r="I5" s="227"/>
    </row>
    <row r="6" spans="1:9">
      <c r="A6" s="244" t="s">
        <v>472</v>
      </c>
      <c r="B6" s="245" t="s">
        <v>434</v>
      </c>
      <c r="C6" s="245" t="s">
        <v>397</v>
      </c>
      <c r="D6" s="246" t="s">
        <v>438</v>
      </c>
      <c r="E6" s="247" t="s">
        <v>438</v>
      </c>
      <c r="F6" s="246" t="s">
        <v>438</v>
      </c>
      <c r="G6" s="246" t="s">
        <v>438</v>
      </c>
      <c r="H6" s="246" t="s">
        <v>438</v>
      </c>
      <c r="I6" s="246" t="s">
        <v>443</v>
      </c>
    </row>
    <row r="7" spans="1:9" ht="15" customHeight="1">
      <c r="A7" s="248">
        <v>2016</v>
      </c>
      <c r="B7" s="239">
        <v>411</v>
      </c>
      <c r="C7" s="239">
        <v>408</v>
      </c>
      <c r="D7" s="239">
        <v>27</v>
      </c>
      <c r="E7" s="239">
        <v>86</v>
      </c>
      <c r="F7" s="239">
        <v>87</v>
      </c>
      <c r="G7" s="239">
        <v>97</v>
      </c>
      <c r="H7" s="239">
        <v>111</v>
      </c>
      <c r="I7" s="254">
        <v>3</v>
      </c>
    </row>
    <row r="8" spans="1:9" ht="15" customHeight="1">
      <c r="A8" s="249">
        <v>2017</v>
      </c>
      <c r="B8" s="239">
        <v>426</v>
      </c>
      <c r="C8" s="239">
        <v>423</v>
      </c>
      <c r="D8" s="239">
        <v>27</v>
      </c>
      <c r="E8" s="239">
        <v>90</v>
      </c>
      <c r="F8" s="239">
        <v>86</v>
      </c>
      <c r="G8" s="239">
        <v>101</v>
      </c>
      <c r="H8" s="239">
        <v>119</v>
      </c>
      <c r="I8" s="254">
        <v>3</v>
      </c>
    </row>
    <row r="9" spans="1:9" s="232" customFormat="1" ht="15" customHeight="1">
      <c r="A9" s="250">
        <v>2018</v>
      </c>
      <c r="B9" s="239">
        <v>433</v>
      </c>
      <c r="C9" s="239">
        <v>430</v>
      </c>
      <c r="D9" s="239">
        <v>27</v>
      </c>
      <c r="E9" s="239">
        <v>90</v>
      </c>
      <c r="F9" s="239">
        <v>86</v>
      </c>
      <c r="G9" s="239">
        <v>101</v>
      </c>
      <c r="H9" s="239">
        <v>126</v>
      </c>
      <c r="I9" s="254">
        <v>3</v>
      </c>
    </row>
    <row r="10" spans="1:9" ht="15" customHeight="1">
      <c r="A10" s="250">
        <v>2019</v>
      </c>
      <c r="B10" s="239">
        <v>438</v>
      </c>
      <c r="C10" s="239">
        <v>435</v>
      </c>
      <c r="D10" s="239">
        <v>27</v>
      </c>
      <c r="E10" s="239">
        <v>90</v>
      </c>
      <c r="F10" s="239">
        <v>88</v>
      </c>
      <c r="G10" s="239">
        <v>106</v>
      </c>
      <c r="H10" s="239">
        <v>124</v>
      </c>
      <c r="I10" s="254">
        <v>3</v>
      </c>
    </row>
    <row r="11" spans="1:9" ht="15" customHeight="1">
      <c r="A11" s="250">
        <v>2020</v>
      </c>
      <c r="B11" s="239">
        <v>488</v>
      </c>
      <c r="C11" s="239">
        <v>485</v>
      </c>
      <c r="D11" s="239">
        <v>27</v>
      </c>
      <c r="E11" s="239">
        <v>90</v>
      </c>
      <c r="F11" s="239">
        <v>88</v>
      </c>
      <c r="G11" s="239">
        <v>106</v>
      </c>
      <c r="H11" s="239">
        <v>174</v>
      </c>
      <c r="I11" s="254">
        <v>3</v>
      </c>
    </row>
    <row r="12" spans="1:9" ht="15" customHeight="1">
      <c r="A12" s="251">
        <v>2021</v>
      </c>
      <c r="B12" s="240">
        <v>511</v>
      </c>
      <c r="C12" s="240">
        <v>508</v>
      </c>
      <c r="D12" s="240">
        <v>27</v>
      </c>
      <c r="E12" s="240">
        <v>100</v>
      </c>
      <c r="F12" s="240">
        <v>94</v>
      </c>
      <c r="G12" s="240">
        <v>130</v>
      </c>
      <c r="H12" s="240">
        <v>157</v>
      </c>
      <c r="I12" s="255">
        <v>3</v>
      </c>
    </row>
    <row r="13" spans="1:9" ht="15" customHeight="1">
      <c r="A13" s="252" t="s">
        <v>473</v>
      </c>
      <c r="B13" s="233">
        <v>33</v>
      </c>
      <c r="C13" s="233">
        <v>33</v>
      </c>
      <c r="D13" s="234">
        <v>1</v>
      </c>
      <c r="E13" s="234">
        <v>7</v>
      </c>
      <c r="F13" s="235">
        <v>6</v>
      </c>
      <c r="G13" s="234">
        <v>7</v>
      </c>
      <c r="H13" s="234">
        <v>12</v>
      </c>
      <c r="I13" s="256"/>
    </row>
    <row r="14" spans="1:9" ht="15" customHeight="1">
      <c r="A14" s="252" t="s">
        <v>474</v>
      </c>
      <c r="B14" s="233">
        <v>31</v>
      </c>
      <c r="C14" s="233">
        <v>30</v>
      </c>
      <c r="D14" s="234">
        <v>1</v>
      </c>
      <c r="E14" s="234">
        <v>6</v>
      </c>
      <c r="F14" s="235">
        <v>6</v>
      </c>
      <c r="G14" s="234">
        <v>6</v>
      </c>
      <c r="H14" s="234">
        <v>11</v>
      </c>
      <c r="I14" s="256">
        <v>1</v>
      </c>
    </row>
    <row r="15" spans="1:9" ht="15" customHeight="1">
      <c r="A15" s="252" t="s">
        <v>475</v>
      </c>
      <c r="B15" s="233">
        <v>21</v>
      </c>
      <c r="C15" s="233">
        <v>20</v>
      </c>
      <c r="D15" s="234">
        <v>1</v>
      </c>
      <c r="E15" s="234">
        <v>5</v>
      </c>
      <c r="F15" s="234">
        <v>4</v>
      </c>
      <c r="G15" s="234">
        <v>4</v>
      </c>
      <c r="H15" s="234">
        <v>6</v>
      </c>
      <c r="I15" s="256">
        <v>1</v>
      </c>
    </row>
    <row r="16" spans="1:9" ht="15" customHeight="1">
      <c r="A16" s="252" t="s">
        <v>476</v>
      </c>
      <c r="B16" s="233">
        <v>22</v>
      </c>
      <c r="C16" s="233">
        <v>21</v>
      </c>
      <c r="D16" s="234">
        <v>1</v>
      </c>
      <c r="E16" s="234">
        <v>5</v>
      </c>
      <c r="F16" s="234">
        <v>4</v>
      </c>
      <c r="G16" s="234">
        <v>4</v>
      </c>
      <c r="H16" s="234">
        <v>7</v>
      </c>
      <c r="I16" s="256">
        <v>1</v>
      </c>
    </row>
    <row r="17" spans="1:9" ht="15" customHeight="1">
      <c r="A17" s="252" t="s">
        <v>477</v>
      </c>
      <c r="B17" s="233">
        <v>22</v>
      </c>
      <c r="C17" s="233">
        <v>22</v>
      </c>
      <c r="D17" s="234">
        <v>1</v>
      </c>
      <c r="E17" s="234">
        <v>8</v>
      </c>
      <c r="F17" s="234">
        <v>4</v>
      </c>
      <c r="G17" s="234">
        <v>3</v>
      </c>
      <c r="H17" s="234">
        <v>6</v>
      </c>
      <c r="I17" s="256"/>
    </row>
    <row r="18" spans="1:9" ht="15" customHeight="1">
      <c r="A18" s="252" t="s">
        <v>478</v>
      </c>
      <c r="B18" s="233">
        <v>23</v>
      </c>
      <c r="C18" s="233">
        <v>23</v>
      </c>
      <c r="D18" s="234">
        <v>1</v>
      </c>
      <c r="E18" s="234">
        <v>7</v>
      </c>
      <c r="F18" s="234">
        <v>3</v>
      </c>
      <c r="G18" s="234">
        <v>6</v>
      </c>
      <c r="H18" s="234">
        <v>6</v>
      </c>
      <c r="I18" s="256"/>
    </row>
    <row r="19" spans="1:9" ht="15" customHeight="1">
      <c r="A19" s="252" t="s">
        <v>479</v>
      </c>
      <c r="B19" s="233">
        <v>22</v>
      </c>
      <c r="C19" s="233">
        <v>22</v>
      </c>
      <c r="D19" s="234">
        <v>1</v>
      </c>
      <c r="E19" s="234">
        <v>6</v>
      </c>
      <c r="F19" s="234">
        <v>3</v>
      </c>
      <c r="G19" s="234">
        <v>5</v>
      </c>
      <c r="H19" s="234">
        <v>7</v>
      </c>
      <c r="I19" s="256"/>
    </row>
    <row r="20" spans="1:9" ht="15" customHeight="1">
      <c r="A20" s="252" t="s">
        <v>480</v>
      </c>
      <c r="B20" s="233">
        <v>14</v>
      </c>
      <c r="C20" s="233">
        <v>14</v>
      </c>
      <c r="D20" s="234">
        <v>1</v>
      </c>
      <c r="E20" s="234">
        <v>3</v>
      </c>
      <c r="F20" s="234">
        <v>3</v>
      </c>
      <c r="G20" s="234">
        <v>3</v>
      </c>
      <c r="H20" s="234">
        <v>4</v>
      </c>
      <c r="I20" s="256"/>
    </row>
    <row r="21" spans="1:9" ht="15" customHeight="1">
      <c r="A21" s="252" t="s">
        <v>481</v>
      </c>
      <c r="B21" s="233">
        <v>13</v>
      </c>
      <c r="C21" s="233">
        <v>13</v>
      </c>
      <c r="D21" s="234">
        <v>1</v>
      </c>
      <c r="E21" s="234">
        <v>2</v>
      </c>
      <c r="F21" s="234">
        <v>3</v>
      </c>
      <c r="G21" s="234">
        <v>3</v>
      </c>
      <c r="H21" s="234">
        <v>4</v>
      </c>
      <c r="I21" s="256"/>
    </row>
    <row r="22" spans="1:9" ht="15" customHeight="1">
      <c r="A22" s="252" t="s">
        <v>482</v>
      </c>
      <c r="B22" s="233">
        <v>16</v>
      </c>
      <c r="C22" s="233">
        <v>16</v>
      </c>
      <c r="D22" s="234">
        <v>1</v>
      </c>
      <c r="E22" s="234">
        <v>3</v>
      </c>
      <c r="F22" s="234">
        <v>3</v>
      </c>
      <c r="G22" s="234">
        <v>6</v>
      </c>
      <c r="H22" s="234">
        <v>3</v>
      </c>
      <c r="I22" s="256"/>
    </row>
    <row r="23" spans="1:9" ht="15" customHeight="1">
      <c r="A23" s="252" t="s">
        <v>483</v>
      </c>
      <c r="B23" s="233">
        <v>14</v>
      </c>
      <c r="C23" s="233">
        <v>14</v>
      </c>
      <c r="D23" s="234">
        <v>1</v>
      </c>
      <c r="E23" s="234">
        <v>3</v>
      </c>
      <c r="F23" s="234">
        <v>2</v>
      </c>
      <c r="G23" s="234">
        <v>3</v>
      </c>
      <c r="H23" s="234">
        <v>5</v>
      </c>
      <c r="I23" s="256"/>
    </row>
    <row r="24" spans="1:9" ht="15" customHeight="1">
      <c r="A24" s="252" t="s">
        <v>484</v>
      </c>
      <c r="B24" s="233">
        <v>16</v>
      </c>
      <c r="C24" s="233">
        <v>16</v>
      </c>
      <c r="D24" s="234">
        <v>1</v>
      </c>
      <c r="E24" s="234">
        <v>3</v>
      </c>
      <c r="F24" s="234">
        <v>3</v>
      </c>
      <c r="G24" s="234">
        <v>6</v>
      </c>
      <c r="H24" s="234">
        <v>3</v>
      </c>
      <c r="I24" s="256"/>
    </row>
    <row r="25" spans="1:9" ht="15" customHeight="1">
      <c r="A25" s="252" t="s">
        <v>485</v>
      </c>
      <c r="B25" s="233">
        <v>12</v>
      </c>
      <c r="C25" s="233">
        <v>12</v>
      </c>
      <c r="D25" s="234">
        <v>1</v>
      </c>
      <c r="E25" s="234">
        <v>2</v>
      </c>
      <c r="F25" s="234">
        <v>2</v>
      </c>
      <c r="G25" s="234">
        <v>3</v>
      </c>
      <c r="H25" s="234">
        <v>4</v>
      </c>
      <c r="I25" s="256"/>
    </row>
    <row r="26" spans="1:9" ht="15" customHeight="1">
      <c r="A26" s="252" t="s">
        <v>486</v>
      </c>
      <c r="B26" s="233">
        <v>15</v>
      </c>
      <c r="C26" s="233">
        <v>15</v>
      </c>
      <c r="D26" s="234">
        <v>1</v>
      </c>
      <c r="E26" s="234">
        <v>3</v>
      </c>
      <c r="F26" s="234">
        <v>3</v>
      </c>
      <c r="G26" s="234">
        <v>4</v>
      </c>
      <c r="H26" s="234">
        <v>4</v>
      </c>
      <c r="I26" s="256"/>
    </row>
    <row r="27" spans="1:9" ht="15" customHeight="1">
      <c r="A27" s="252" t="s">
        <v>487</v>
      </c>
      <c r="B27" s="233">
        <v>18</v>
      </c>
      <c r="C27" s="233">
        <v>18</v>
      </c>
      <c r="D27" s="234">
        <v>1</v>
      </c>
      <c r="E27" s="234">
        <v>3</v>
      </c>
      <c r="F27" s="234">
        <v>3</v>
      </c>
      <c r="G27" s="234">
        <v>6</v>
      </c>
      <c r="H27" s="234">
        <v>5</v>
      </c>
      <c r="I27" s="256"/>
    </row>
    <row r="28" spans="1:9" ht="15" customHeight="1">
      <c r="A28" s="252" t="s">
        <v>488</v>
      </c>
      <c r="B28" s="233">
        <v>15</v>
      </c>
      <c r="C28" s="233">
        <v>15</v>
      </c>
      <c r="D28" s="234">
        <v>1</v>
      </c>
      <c r="E28" s="234">
        <v>3</v>
      </c>
      <c r="F28" s="234">
        <v>2</v>
      </c>
      <c r="G28" s="234">
        <v>4</v>
      </c>
      <c r="H28" s="234">
        <v>5</v>
      </c>
      <c r="I28" s="256"/>
    </row>
    <row r="29" spans="1:9" ht="15" customHeight="1">
      <c r="A29" s="252" t="s">
        <v>489</v>
      </c>
      <c r="B29" s="233">
        <v>22</v>
      </c>
      <c r="C29" s="233">
        <v>22</v>
      </c>
      <c r="D29" s="234">
        <v>1</v>
      </c>
      <c r="E29" s="234">
        <v>3</v>
      </c>
      <c r="F29" s="234">
        <v>4</v>
      </c>
      <c r="G29" s="234">
        <v>7</v>
      </c>
      <c r="H29" s="234">
        <v>7</v>
      </c>
      <c r="I29" s="256"/>
    </row>
    <row r="30" spans="1:9" ht="15" customHeight="1">
      <c r="A30" s="252" t="s">
        <v>490</v>
      </c>
      <c r="B30" s="233">
        <v>22</v>
      </c>
      <c r="C30" s="233">
        <v>22</v>
      </c>
      <c r="D30" s="234">
        <v>1</v>
      </c>
      <c r="E30" s="234">
        <v>3</v>
      </c>
      <c r="F30" s="234">
        <v>4</v>
      </c>
      <c r="G30" s="234">
        <v>5</v>
      </c>
      <c r="H30" s="234">
        <v>9</v>
      </c>
      <c r="I30" s="256"/>
    </row>
    <row r="31" spans="1:9" ht="15" customHeight="1">
      <c r="A31" s="252" t="s">
        <v>491</v>
      </c>
      <c r="B31" s="233">
        <v>18</v>
      </c>
      <c r="C31" s="233">
        <v>18</v>
      </c>
      <c r="D31" s="234">
        <v>1</v>
      </c>
      <c r="E31" s="234">
        <v>3</v>
      </c>
      <c r="F31" s="234">
        <v>3</v>
      </c>
      <c r="G31" s="234">
        <v>6</v>
      </c>
      <c r="H31" s="234">
        <v>5</v>
      </c>
      <c r="I31" s="256"/>
    </row>
    <row r="32" spans="1:9" ht="15" customHeight="1">
      <c r="A32" s="252" t="s">
        <v>492</v>
      </c>
      <c r="B32" s="233">
        <v>14</v>
      </c>
      <c r="C32" s="233">
        <v>14</v>
      </c>
      <c r="D32" s="234">
        <v>1</v>
      </c>
      <c r="E32" s="234">
        <v>3</v>
      </c>
      <c r="F32" s="234">
        <v>3</v>
      </c>
      <c r="G32" s="234">
        <v>3</v>
      </c>
      <c r="H32" s="234">
        <v>4</v>
      </c>
      <c r="I32" s="256"/>
    </row>
    <row r="33" spans="1:41" ht="15" customHeight="1">
      <c r="A33" s="252" t="s">
        <v>493</v>
      </c>
      <c r="B33" s="233">
        <v>16</v>
      </c>
      <c r="C33" s="233">
        <v>16</v>
      </c>
      <c r="D33" s="234">
        <v>1</v>
      </c>
      <c r="E33" s="234">
        <v>3</v>
      </c>
      <c r="F33" s="234">
        <v>3</v>
      </c>
      <c r="G33" s="234">
        <v>4</v>
      </c>
      <c r="H33" s="234">
        <v>5</v>
      </c>
      <c r="I33" s="256"/>
    </row>
    <row r="34" spans="1:41" ht="15" customHeight="1">
      <c r="A34" s="252" t="s">
        <v>494</v>
      </c>
      <c r="B34" s="233">
        <v>25</v>
      </c>
      <c r="C34" s="233">
        <v>25</v>
      </c>
      <c r="D34" s="234">
        <v>1</v>
      </c>
      <c r="E34" s="234">
        <v>3</v>
      </c>
      <c r="F34" s="234">
        <v>6</v>
      </c>
      <c r="G34" s="234">
        <v>6</v>
      </c>
      <c r="H34" s="234">
        <v>9</v>
      </c>
      <c r="I34" s="256"/>
    </row>
    <row r="35" spans="1:41" ht="15" customHeight="1">
      <c r="A35" s="252" t="s">
        <v>495</v>
      </c>
      <c r="B35" s="233">
        <v>23</v>
      </c>
      <c r="C35" s="233">
        <v>23</v>
      </c>
      <c r="D35" s="234">
        <v>1</v>
      </c>
      <c r="E35" s="234">
        <v>3</v>
      </c>
      <c r="F35" s="234">
        <v>4</v>
      </c>
      <c r="G35" s="234">
        <v>8</v>
      </c>
      <c r="H35" s="234">
        <v>7</v>
      </c>
      <c r="I35" s="256"/>
    </row>
    <row r="36" spans="1:41" ht="15" customHeight="1">
      <c r="A36" s="252" t="s">
        <v>496</v>
      </c>
      <c r="B36" s="233">
        <v>23</v>
      </c>
      <c r="C36" s="233">
        <v>23</v>
      </c>
      <c r="D36" s="234">
        <v>1</v>
      </c>
      <c r="E36" s="234">
        <v>3</v>
      </c>
      <c r="F36" s="234">
        <v>5</v>
      </c>
      <c r="G36" s="234">
        <v>6</v>
      </c>
      <c r="H36" s="234">
        <v>8</v>
      </c>
      <c r="I36" s="256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</row>
    <row r="37" spans="1:41" ht="15" customHeight="1">
      <c r="A37" s="252" t="s">
        <v>497</v>
      </c>
      <c r="B37" s="233">
        <v>15</v>
      </c>
      <c r="C37" s="233">
        <v>15</v>
      </c>
      <c r="D37" s="234">
        <v>1</v>
      </c>
      <c r="E37" s="234">
        <v>3</v>
      </c>
      <c r="F37" s="234">
        <v>2</v>
      </c>
      <c r="G37" s="234">
        <v>5</v>
      </c>
      <c r="H37" s="234">
        <v>4</v>
      </c>
      <c r="I37" s="256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</row>
    <row r="38" spans="1:41" ht="15" customHeight="1">
      <c r="A38" s="252" t="s">
        <v>498</v>
      </c>
      <c r="B38" s="233">
        <v>14</v>
      </c>
      <c r="C38" s="233">
        <v>14</v>
      </c>
      <c r="D38" s="234">
        <v>1</v>
      </c>
      <c r="E38" s="234">
        <v>2</v>
      </c>
      <c r="F38" s="234">
        <v>4</v>
      </c>
      <c r="G38" s="234">
        <v>4</v>
      </c>
      <c r="H38" s="234">
        <v>3</v>
      </c>
      <c r="I38" s="256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</row>
    <row r="39" spans="1:41" ht="15" customHeight="1">
      <c r="A39" s="253" t="s">
        <v>499</v>
      </c>
      <c r="B39" s="257">
        <v>12</v>
      </c>
      <c r="C39" s="257">
        <v>12</v>
      </c>
      <c r="D39" s="258">
        <v>1</v>
      </c>
      <c r="E39" s="258">
        <v>2</v>
      </c>
      <c r="F39" s="258">
        <v>2</v>
      </c>
      <c r="G39" s="258">
        <v>3</v>
      </c>
      <c r="H39" s="258">
        <v>4</v>
      </c>
      <c r="I39" s="259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</row>
    <row r="40" spans="1:41" ht="15" customHeight="1">
      <c r="A40" s="221" t="s">
        <v>500</v>
      </c>
      <c r="B40" s="222"/>
      <c r="C40" s="222"/>
      <c r="D40" s="142"/>
      <c r="E40" s="142"/>
      <c r="F40" s="142"/>
      <c r="G40" s="175" t="s">
        <v>501</v>
      </c>
      <c r="H40" s="142"/>
      <c r="I40" s="223"/>
    </row>
  </sheetData>
  <mergeCells count="1">
    <mergeCell ref="F3:H3"/>
  </mergeCells>
  <phoneticPr fontId="2" type="noConversion"/>
  <pageMargins left="0.7" right="0.7" top="0.75" bottom="0.75" header="0.3" footer="0.3"/>
  <pageSetup paperSize="9" scale="8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2"/>
  <sheetViews>
    <sheetView view="pageBreakPreview" topLeftCell="E1" zoomScaleNormal="100" zoomScaleSheetLayoutView="100" workbookViewId="0">
      <selection activeCell="N17" sqref="N17"/>
    </sheetView>
  </sheetViews>
  <sheetFormatPr defaultColWidth="8.88671875" defaultRowHeight="13.5"/>
  <cols>
    <col min="1" max="1" width="7.109375" style="6" customWidth="1"/>
    <col min="2" max="5" width="9.77734375" style="6" customWidth="1"/>
    <col min="6" max="6" width="10.77734375" style="6" customWidth="1"/>
    <col min="7" max="14" width="9.77734375" style="6" customWidth="1"/>
    <col min="15" max="16384" width="8.88671875" style="6"/>
  </cols>
  <sheetData>
    <row r="1" spans="1:14" s="36" customFormat="1" ht="30" customHeight="1">
      <c r="A1" s="681" t="s">
        <v>507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</row>
    <row r="2" spans="1:14" s="17" customFormat="1" ht="15" customHeight="1">
      <c r="A2" s="58" t="s">
        <v>9</v>
      </c>
      <c r="B2" s="58"/>
      <c r="C2" s="58"/>
      <c r="D2" s="58"/>
      <c r="E2" s="58"/>
      <c r="F2" s="58"/>
      <c r="G2" s="58"/>
      <c r="H2" s="46"/>
      <c r="I2" s="46"/>
      <c r="J2" s="46"/>
      <c r="K2" s="46"/>
      <c r="L2" s="46"/>
      <c r="M2" s="46"/>
      <c r="N2" s="55" t="s">
        <v>6</v>
      </c>
    </row>
    <row r="3" spans="1:14" ht="24.95" customHeight="1">
      <c r="A3" s="705"/>
      <c r="B3" s="680" t="s">
        <v>10</v>
      </c>
      <c r="C3" s="708" t="s">
        <v>223</v>
      </c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680" t="s">
        <v>182</v>
      </c>
    </row>
    <row r="4" spans="1:14" ht="46.5" customHeight="1">
      <c r="A4" s="706"/>
      <c r="B4" s="707"/>
      <c r="C4" s="40"/>
      <c r="D4" s="84" t="s">
        <v>93</v>
      </c>
      <c r="E4" s="84" t="s">
        <v>94</v>
      </c>
      <c r="F4" s="84" t="s">
        <v>307</v>
      </c>
      <c r="G4" s="84" t="s">
        <v>67</v>
      </c>
      <c r="H4" s="84" t="s">
        <v>95</v>
      </c>
      <c r="I4" s="84" t="s">
        <v>68</v>
      </c>
      <c r="J4" s="84" t="s">
        <v>69</v>
      </c>
      <c r="K4" s="84" t="s">
        <v>70</v>
      </c>
      <c r="L4" s="84" t="s">
        <v>96</v>
      </c>
      <c r="M4" s="79" t="s">
        <v>97</v>
      </c>
      <c r="N4" s="707"/>
    </row>
    <row r="5" spans="1:14" s="102" customFormat="1" ht="24" customHeight="1">
      <c r="A5" s="89">
        <v>2016</v>
      </c>
      <c r="B5" s="392">
        <v>246</v>
      </c>
      <c r="C5" s="392">
        <v>246</v>
      </c>
      <c r="D5" s="392">
        <v>0</v>
      </c>
      <c r="E5" s="392">
        <v>0</v>
      </c>
      <c r="F5" s="392">
        <v>0</v>
      </c>
      <c r="G5" s="392">
        <v>1</v>
      </c>
      <c r="H5" s="392">
        <v>3</v>
      </c>
      <c r="I5" s="392">
        <v>17</v>
      </c>
      <c r="J5" s="392">
        <v>60</v>
      </c>
      <c r="K5" s="392">
        <v>72</v>
      </c>
      <c r="L5" s="392">
        <v>46</v>
      </c>
      <c r="M5" s="392">
        <v>47</v>
      </c>
      <c r="N5" s="617">
        <v>0</v>
      </c>
    </row>
    <row r="6" spans="1:14" s="102" customFormat="1" ht="24" customHeight="1">
      <c r="A6" s="90">
        <v>2017</v>
      </c>
      <c r="B6" s="392">
        <v>251</v>
      </c>
      <c r="C6" s="392">
        <v>251</v>
      </c>
      <c r="D6" s="392">
        <v>0</v>
      </c>
      <c r="E6" s="392">
        <v>0</v>
      </c>
      <c r="F6" s="392">
        <v>0</v>
      </c>
      <c r="G6" s="392">
        <v>1</v>
      </c>
      <c r="H6" s="392">
        <v>3</v>
      </c>
      <c r="I6" s="392">
        <v>17</v>
      </c>
      <c r="J6" s="392">
        <v>75</v>
      </c>
      <c r="K6" s="392">
        <v>64</v>
      </c>
      <c r="L6" s="392">
        <v>35</v>
      </c>
      <c r="M6" s="392">
        <v>56</v>
      </c>
      <c r="N6" s="617"/>
    </row>
    <row r="7" spans="1:14" s="103" customFormat="1" ht="24" customHeight="1">
      <c r="A7" s="262">
        <v>2018</v>
      </c>
      <c r="B7" s="392">
        <v>269</v>
      </c>
      <c r="C7" s="392">
        <v>268</v>
      </c>
      <c r="D7" s="392">
        <v>0</v>
      </c>
      <c r="E7" s="392">
        <v>0</v>
      </c>
      <c r="F7" s="392">
        <v>0</v>
      </c>
      <c r="G7" s="392">
        <v>1</v>
      </c>
      <c r="H7" s="392">
        <v>4</v>
      </c>
      <c r="I7" s="392">
        <v>20</v>
      </c>
      <c r="J7" s="392">
        <v>68</v>
      </c>
      <c r="K7" s="392">
        <v>40</v>
      </c>
      <c r="L7" s="392">
        <v>91</v>
      </c>
      <c r="M7" s="392">
        <v>44</v>
      </c>
      <c r="N7" s="617">
        <v>1</v>
      </c>
    </row>
    <row r="8" spans="1:14" s="102" customFormat="1" ht="24" customHeight="1">
      <c r="A8" s="262">
        <v>2019</v>
      </c>
      <c r="B8" s="392">
        <v>305</v>
      </c>
      <c r="C8" s="392">
        <v>304</v>
      </c>
      <c r="D8" s="392"/>
      <c r="E8" s="392"/>
      <c r="F8" s="392"/>
      <c r="G8" s="392">
        <v>1</v>
      </c>
      <c r="H8" s="392">
        <v>4</v>
      </c>
      <c r="I8" s="392">
        <v>20</v>
      </c>
      <c r="J8" s="392">
        <v>70</v>
      </c>
      <c r="K8" s="392">
        <v>49</v>
      </c>
      <c r="L8" s="392">
        <v>89</v>
      </c>
      <c r="M8" s="392">
        <v>71</v>
      </c>
      <c r="N8" s="617">
        <v>1</v>
      </c>
    </row>
    <row r="9" spans="1:14" s="102" customFormat="1" ht="24" customHeight="1">
      <c r="A9" s="262">
        <v>2020</v>
      </c>
      <c r="B9" s="392">
        <v>316</v>
      </c>
      <c r="C9" s="392">
        <v>315</v>
      </c>
      <c r="D9" s="392"/>
      <c r="E9" s="392"/>
      <c r="F9" s="392"/>
      <c r="G9" s="392">
        <v>1</v>
      </c>
      <c r="H9" s="392">
        <v>4</v>
      </c>
      <c r="I9" s="392">
        <v>21</v>
      </c>
      <c r="J9" s="392">
        <v>63</v>
      </c>
      <c r="K9" s="392">
        <v>56</v>
      </c>
      <c r="L9" s="392">
        <v>105</v>
      </c>
      <c r="M9" s="392">
        <v>65</v>
      </c>
      <c r="N9" s="617">
        <v>1</v>
      </c>
    </row>
    <row r="10" spans="1:14" s="261" customFormat="1" ht="25.5" customHeight="1">
      <c r="A10" s="263">
        <v>2021</v>
      </c>
      <c r="B10" s="618">
        <v>389</v>
      </c>
      <c r="C10" s="618">
        <v>389</v>
      </c>
      <c r="D10" s="618"/>
      <c r="E10" s="618"/>
      <c r="F10" s="618"/>
      <c r="G10" s="618">
        <v>1</v>
      </c>
      <c r="H10" s="618">
        <v>4</v>
      </c>
      <c r="I10" s="618">
        <v>21</v>
      </c>
      <c r="J10" s="618">
        <v>37</v>
      </c>
      <c r="K10" s="618">
        <v>57</v>
      </c>
      <c r="L10" s="669">
        <v>114</v>
      </c>
      <c r="M10" s="618">
        <v>155</v>
      </c>
      <c r="N10" s="619">
        <v>1</v>
      </c>
    </row>
    <row r="11" spans="1:14" s="17" customFormat="1" ht="27.95" customHeight="1">
      <c r="A11" s="704" t="s">
        <v>510</v>
      </c>
      <c r="B11" s="704"/>
      <c r="C11" s="704"/>
      <c r="D11" s="704"/>
      <c r="E11" s="704"/>
      <c r="F11" s="704"/>
      <c r="G11" s="704"/>
      <c r="H11" s="704"/>
      <c r="I11" s="704"/>
      <c r="J11" s="704"/>
      <c r="K11" s="704"/>
      <c r="L11" s="704"/>
      <c r="M11" s="704"/>
      <c r="N11" s="704"/>
    </row>
    <row r="12" spans="1:14" s="1" customFormat="1" ht="20.25" customHeight="1">
      <c r="A12" s="20" t="s">
        <v>508</v>
      </c>
      <c r="B12" s="20"/>
      <c r="C12" s="20"/>
      <c r="D12" s="20"/>
      <c r="E12" s="20"/>
      <c r="F12" s="20"/>
      <c r="G12" s="20"/>
      <c r="H12" s="20"/>
      <c r="I12" s="20"/>
      <c r="K12" s="20"/>
      <c r="M12" s="267" t="s">
        <v>509</v>
      </c>
      <c r="N12" s="266"/>
    </row>
  </sheetData>
  <mergeCells count="6">
    <mergeCell ref="A11:N11"/>
    <mergeCell ref="A1:N1"/>
    <mergeCell ref="A3:A4"/>
    <mergeCell ref="B3:B4"/>
    <mergeCell ref="C3:M3"/>
    <mergeCell ref="N3:N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3" firstPageNumber="20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24"/>
  <sheetViews>
    <sheetView view="pageBreakPreview" topLeftCell="E1" zoomScaleNormal="100" zoomScaleSheetLayoutView="100" workbookViewId="0">
      <selection activeCell="H19" sqref="H19"/>
    </sheetView>
  </sheetViews>
  <sheetFormatPr defaultColWidth="8.88671875" defaultRowHeight="13.5"/>
  <cols>
    <col min="1" max="1" width="6.77734375" style="6" customWidth="1"/>
    <col min="2" max="10" width="14.77734375" style="6" customWidth="1"/>
    <col min="11" max="11" width="0.21875" style="6" customWidth="1"/>
    <col min="12" max="12" width="8.77734375" style="6" customWidth="1"/>
    <col min="13" max="13" width="5.77734375" style="6" customWidth="1"/>
    <col min="14" max="15" width="7.77734375" style="6" customWidth="1"/>
    <col min="16" max="16384" width="8.88671875" style="6"/>
  </cols>
  <sheetData>
    <row r="1" spans="1:16" s="36" customFormat="1" ht="24.95" customHeight="1">
      <c r="A1" s="681" t="s">
        <v>511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35"/>
      <c r="M1" s="35"/>
      <c r="N1" s="35"/>
      <c r="O1" s="35"/>
      <c r="P1" s="35"/>
    </row>
    <row r="2" spans="1:16" s="17" customFormat="1" ht="15" customHeight="1">
      <c r="A2" s="58" t="s">
        <v>9</v>
      </c>
      <c r="B2" s="58"/>
      <c r="C2" s="58"/>
      <c r="D2" s="58"/>
      <c r="E2" s="43"/>
      <c r="F2" s="43"/>
      <c r="H2" s="58"/>
      <c r="I2" s="58"/>
      <c r="J2" s="55" t="s">
        <v>6</v>
      </c>
      <c r="K2" s="58"/>
      <c r="L2" s="18"/>
      <c r="M2" s="18"/>
      <c r="N2" s="18"/>
    </row>
    <row r="3" spans="1:16" ht="34.5" customHeight="1">
      <c r="A3" s="713"/>
      <c r="B3" s="714" t="s">
        <v>54</v>
      </c>
      <c r="C3" s="711" t="s">
        <v>98</v>
      </c>
      <c r="D3" s="717"/>
      <c r="E3" s="717"/>
      <c r="F3" s="712"/>
      <c r="G3" s="708" t="s">
        <v>99</v>
      </c>
      <c r="H3" s="708"/>
      <c r="I3" s="708"/>
      <c r="J3" s="708"/>
      <c r="K3" s="716"/>
      <c r="L3" s="21"/>
      <c r="M3" s="21"/>
      <c r="N3" s="21"/>
      <c r="O3" s="21"/>
    </row>
    <row r="4" spans="1:16" ht="50.25" customHeight="1">
      <c r="A4" s="713"/>
      <c r="B4" s="715"/>
      <c r="C4" s="79" t="s">
        <v>55</v>
      </c>
      <c r="D4" s="79" t="s">
        <v>100</v>
      </c>
      <c r="E4" s="79" t="s">
        <v>56</v>
      </c>
      <c r="F4" s="84" t="s">
        <v>101</v>
      </c>
      <c r="G4" s="80" t="s">
        <v>55</v>
      </c>
      <c r="H4" s="79" t="s">
        <v>102</v>
      </c>
      <c r="I4" s="79" t="s">
        <v>103</v>
      </c>
      <c r="J4" s="711" t="s">
        <v>104</v>
      </c>
      <c r="K4" s="712"/>
      <c r="L4" s="21"/>
      <c r="M4" s="10"/>
      <c r="N4" s="10"/>
      <c r="O4" s="10"/>
    </row>
    <row r="5" spans="1:16" s="87" customFormat="1" ht="27" customHeight="1">
      <c r="A5" s="250">
        <v>2016</v>
      </c>
      <c r="B5" s="291">
        <v>922</v>
      </c>
      <c r="C5" s="292">
        <v>515</v>
      </c>
      <c r="D5" s="291">
        <v>0</v>
      </c>
      <c r="E5" s="291">
        <v>261</v>
      </c>
      <c r="F5" s="293">
        <v>254</v>
      </c>
      <c r="G5" s="291">
        <v>407</v>
      </c>
      <c r="H5" s="294">
        <v>0</v>
      </c>
      <c r="I5" s="291">
        <v>107</v>
      </c>
      <c r="J5" s="294">
        <v>300</v>
      </c>
      <c r="K5" s="269"/>
    </row>
    <row r="6" spans="1:16" s="87" customFormat="1" ht="27" customHeight="1">
      <c r="A6" s="250">
        <v>2017</v>
      </c>
      <c r="B6" s="291">
        <v>1108</v>
      </c>
      <c r="C6" s="292">
        <v>513</v>
      </c>
      <c r="D6" s="291">
        <v>0</v>
      </c>
      <c r="E6" s="291">
        <v>242</v>
      </c>
      <c r="F6" s="293">
        <v>271</v>
      </c>
      <c r="G6" s="291">
        <v>429</v>
      </c>
      <c r="H6" s="295">
        <v>0</v>
      </c>
      <c r="I6" s="291">
        <v>149</v>
      </c>
      <c r="J6" s="295">
        <v>280</v>
      </c>
      <c r="K6" s="269">
        <v>166</v>
      </c>
    </row>
    <row r="7" spans="1:16" s="87" customFormat="1" ht="27" customHeight="1">
      <c r="A7" s="250">
        <v>2018</v>
      </c>
      <c r="B7" s="291">
        <v>1111</v>
      </c>
      <c r="C7" s="292">
        <v>530</v>
      </c>
      <c r="D7" s="291">
        <v>0</v>
      </c>
      <c r="E7" s="291">
        <v>252</v>
      </c>
      <c r="F7" s="293">
        <v>278</v>
      </c>
      <c r="G7" s="291">
        <v>406</v>
      </c>
      <c r="H7" s="295">
        <v>0</v>
      </c>
      <c r="I7" s="291">
        <v>137</v>
      </c>
      <c r="J7" s="295">
        <v>269</v>
      </c>
      <c r="K7" s="270">
        <v>175</v>
      </c>
    </row>
    <row r="8" spans="1:16" s="88" customFormat="1" ht="27.75" customHeight="1">
      <c r="A8" s="250">
        <v>2019</v>
      </c>
      <c r="B8" s="291">
        <f>SUM(E8:F8,I8:J8,K8)</f>
        <v>1136</v>
      </c>
      <c r="C8" s="292">
        <v>530</v>
      </c>
      <c r="D8" s="291">
        <v>0</v>
      </c>
      <c r="E8" s="291">
        <v>253</v>
      </c>
      <c r="F8" s="293">
        <v>277</v>
      </c>
      <c r="G8" s="291">
        <v>440</v>
      </c>
      <c r="H8" s="295">
        <v>0</v>
      </c>
      <c r="I8" s="291">
        <v>118</v>
      </c>
      <c r="J8" s="295">
        <v>322</v>
      </c>
      <c r="K8" s="270">
        <v>166</v>
      </c>
    </row>
    <row r="9" spans="1:16" s="88" customFormat="1" ht="27.75" customHeight="1" thickBot="1">
      <c r="A9" s="250">
        <v>2020</v>
      </c>
      <c r="B9" s="291">
        <v>1161</v>
      </c>
      <c r="C9" s="292">
        <v>522</v>
      </c>
      <c r="D9" s="291">
        <v>0</v>
      </c>
      <c r="E9" s="291">
        <v>250</v>
      </c>
      <c r="F9" s="293">
        <v>272</v>
      </c>
      <c r="G9" s="291">
        <v>458</v>
      </c>
      <c r="H9" s="295">
        <v>0</v>
      </c>
      <c r="I9" s="291">
        <v>137</v>
      </c>
      <c r="J9" s="295">
        <v>321</v>
      </c>
      <c r="K9" s="271">
        <v>181</v>
      </c>
    </row>
    <row r="10" spans="1:16" s="274" customFormat="1" ht="26.25" customHeight="1">
      <c r="A10" s="633">
        <v>2021</v>
      </c>
      <c r="B10" s="627">
        <f>C10+G10</f>
        <v>1016</v>
      </c>
      <c r="C10" s="630">
        <v>522</v>
      </c>
      <c r="D10" s="618"/>
      <c r="E10" s="618">
        <v>255</v>
      </c>
      <c r="F10" s="619">
        <v>267</v>
      </c>
      <c r="G10" s="618">
        <v>494</v>
      </c>
      <c r="H10" s="631" t="s">
        <v>753</v>
      </c>
      <c r="I10" s="618">
        <v>138</v>
      </c>
      <c r="J10" s="632">
        <v>356</v>
      </c>
      <c r="K10" s="272"/>
      <c r="L10" s="273"/>
      <c r="M10" s="273"/>
      <c r="N10" s="273"/>
      <c r="O10" s="273"/>
    </row>
    <row r="11" spans="1:16" s="17" customFormat="1" ht="23.25" customHeight="1">
      <c r="A11" s="710" t="s">
        <v>514</v>
      </c>
      <c r="B11" s="710"/>
      <c r="C11" s="710"/>
      <c r="D11" s="710"/>
      <c r="E11" s="710"/>
      <c r="F11" s="392"/>
      <c r="G11" s="392"/>
      <c r="H11" s="392"/>
      <c r="I11" s="392"/>
      <c r="J11" s="392"/>
      <c r="K11" s="20"/>
      <c r="L11" s="18"/>
      <c r="M11" s="18"/>
      <c r="N11" s="18"/>
    </row>
    <row r="12" spans="1:16" s="276" customFormat="1" ht="22.5" customHeight="1">
      <c r="A12" s="268" t="s">
        <v>512</v>
      </c>
      <c r="B12" s="268"/>
      <c r="C12" s="268"/>
      <c r="D12" s="268"/>
      <c r="E12" s="268"/>
      <c r="F12" s="268"/>
      <c r="G12" s="98"/>
      <c r="H12" s="275" t="s">
        <v>513</v>
      </c>
      <c r="I12" s="275"/>
      <c r="J12" s="275"/>
      <c r="K12" s="275"/>
      <c r="L12" s="19"/>
      <c r="M12" s="19"/>
      <c r="N12" s="19"/>
    </row>
    <row r="13" spans="1:16" ht="34.5" customHeight="1"/>
    <row r="14" spans="1:16" s="36" customFormat="1" ht="24.9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35"/>
      <c r="M14" s="35"/>
      <c r="N14" s="35"/>
      <c r="O14" s="35"/>
      <c r="P14" s="35"/>
    </row>
    <row r="15" spans="1:16" s="17" customFormat="1" ht="1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19"/>
      <c r="M15" s="19"/>
      <c r="N15" s="19"/>
    </row>
    <row r="16" spans="1:16" ht="13.5" customHeight="1">
      <c r="L16" s="25"/>
      <c r="M16" s="10"/>
      <c r="N16" s="10"/>
      <c r="O16" s="10"/>
    </row>
    <row r="17" spans="1:15">
      <c r="L17" s="25"/>
      <c r="M17" s="10"/>
      <c r="N17" s="10"/>
      <c r="O17" s="10"/>
    </row>
    <row r="18" spans="1:15" ht="15" customHeight="1">
      <c r="L18" s="10"/>
      <c r="M18" s="10"/>
      <c r="N18" s="10"/>
      <c r="O18" s="10"/>
    </row>
    <row r="19" spans="1:15" ht="15" customHeight="1">
      <c r="L19" s="25"/>
      <c r="M19" s="25"/>
      <c r="N19" s="25"/>
      <c r="O19" s="25"/>
    </row>
    <row r="20" spans="1:15" ht="15" customHeight="1">
      <c r="L20" s="25"/>
      <c r="M20" s="25"/>
      <c r="N20" s="25"/>
      <c r="O20" s="25"/>
    </row>
    <row r="21" spans="1:15" ht="15" customHeight="1">
      <c r="L21" s="25"/>
      <c r="M21" s="25"/>
      <c r="N21" s="25"/>
      <c r="O21" s="25"/>
    </row>
    <row r="22" spans="1:15" ht="45" customHeight="1">
      <c r="L22" s="20"/>
      <c r="M22" s="20"/>
      <c r="N22" s="20"/>
      <c r="O22" s="20"/>
    </row>
    <row r="23" spans="1:15" s="17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19"/>
      <c r="M23" s="19"/>
      <c r="N23" s="19"/>
      <c r="O23" s="24"/>
    </row>
    <row r="24" spans="1:15" s="17" customFormat="1" ht="12.9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19"/>
      <c r="M24" s="19"/>
      <c r="N24" s="19"/>
    </row>
  </sheetData>
  <mergeCells count="7">
    <mergeCell ref="A11:E11"/>
    <mergeCell ref="A1:K1"/>
    <mergeCell ref="J4:K4"/>
    <mergeCell ref="A3:A4"/>
    <mergeCell ref="B3:B4"/>
    <mergeCell ref="G3:K3"/>
    <mergeCell ref="C3:F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0" firstPageNumber="200" pageOrder="overThenDown" orientation="landscape" r:id="rId1"/>
  <headerFooter scaleWithDoc="0" alignWithMargins="0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J39"/>
  <sheetViews>
    <sheetView view="pageBreakPreview" topLeftCell="E1" zoomScaleNormal="100" zoomScaleSheetLayoutView="100" workbookViewId="0">
      <selection activeCell="L17" sqref="L17"/>
    </sheetView>
  </sheetViews>
  <sheetFormatPr defaultColWidth="8.88671875" defaultRowHeight="13.5"/>
  <cols>
    <col min="1" max="1" width="16.77734375" style="6" customWidth="1"/>
    <col min="2" max="4" width="6.77734375" style="6" customWidth="1"/>
    <col min="5" max="8" width="9.77734375" style="6" customWidth="1"/>
    <col min="9" max="11" width="6.77734375" style="6" customWidth="1"/>
    <col min="12" max="24" width="7.77734375" style="6" customWidth="1"/>
    <col min="25" max="16384" width="8.88671875" style="6"/>
  </cols>
  <sheetData>
    <row r="1" spans="1:36" s="36" customFormat="1" ht="30" customHeight="1">
      <c r="A1" s="681" t="s">
        <v>515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1"/>
    </row>
    <row r="2" spans="1:36" s="17" customFormat="1" ht="15" customHeight="1">
      <c r="A2" s="58" t="s">
        <v>9</v>
      </c>
      <c r="B2" s="58"/>
      <c r="C2" s="58"/>
      <c r="D2" s="58"/>
      <c r="E2" s="58"/>
      <c r="F2" s="58"/>
      <c r="G2" s="58"/>
      <c r="H2" s="58"/>
      <c r="I2" s="46"/>
      <c r="J2" s="46"/>
      <c r="K2" s="46"/>
      <c r="L2" s="46"/>
      <c r="M2" s="46"/>
      <c r="N2" s="46"/>
      <c r="O2" s="46"/>
      <c r="P2" s="46"/>
      <c r="R2" s="58"/>
      <c r="S2" s="58"/>
      <c r="T2" s="58"/>
      <c r="U2" s="58"/>
      <c r="V2" s="58"/>
      <c r="W2" s="58"/>
      <c r="X2" s="55" t="s">
        <v>6</v>
      </c>
    </row>
    <row r="3" spans="1:36" s="26" customFormat="1" ht="23.1" customHeight="1">
      <c r="A3" s="734"/>
      <c r="B3" s="724" t="s">
        <v>308</v>
      </c>
      <c r="C3" s="737"/>
      <c r="D3" s="738"/>
      <c r="E3" s="722" t="s">
        <v>226</v>
      </c>
      <c r="F3" s="720" t="s">
        <v>227</v>
      </c>
      <c r="G3" s="720" t="s">
        <v>228</v>
      </c>
      <c r="H3" s="722" t="s">
        <v>225</v>
      </c>
      <c r="I3" s="728" t="s">
        <v>309</v>
      </c>
      <c r="J3" s="729"/>
      <c r="K3" s="729"/>
      <c r="L3" s="729"/>
      <c r="M3" s="729"/>
      <c r="N3" s="729"/>
      <c r="O3" s="729"/>
      <c r="P3" s="729"/>
      <c r="Q3" s="729"/>
      <c r="R3" s="729"/>
      <c r="S3" s="729"/>
      <c r="T3" s="729"/>
      <c r="U3" s="729"/>
      <c r="V3" s="729"/>
      <c r="W3" s="81"/>
      <c r="X3" s="47"/>
    </row>
    <row r="4" spans="1:36" s="26" customFormat="1" ht="23.1" customHeight="1">
      <c r="A4" s="735"/>
      <c r="B4" s="730"/>
      <c r="C4" s="731" t="s">
        <v>2</v>
      </c>
      <c r="D4" s="727" t="s">
        <v>224</v>
      </c>
      <c r="E4" s="727"/>
      <c r="F4" s="726"/>
      <c r="G4" s="726"/>
      <c r="H4" s="727"/>
      <c r="I4" s="722" t="s">
        <v>32</v>
      </c>
      <c r="J4" s="733"/>
      <c r="K4" s="733"/>
      <c r="L4" s="720" t="s">
        <v>105</v>
      </c>
      <c r="M4" s="722" t="s">
        <v>106</v>
      </c>
      <c r="N4" s="722" t="s">
        <v>107</v>
      </c>
      <c r="O4" s="722" t="s">
        <v>108</v>
      </c>
      <c r="P4" s="722" t="s">
        <v>109</v>
      </c>
      <c r="Q4" s="722" t="s">
        <v>110</v>
      </c>
      <c r="R4" s="722" t="s">
        <v>111</v>
      </c>
      <c r="S4" s="722" t="s">
        <v>112</v>
      </c>
      <c r="T4" s="724" t="s">
        <v>113</v>
      </c>
      <c r="U4" s="718" t="s">
        <v>229</v>
      </c>
      <c r="V4" s="718" t="s">
        <v>230</v>
      </c>
      <c r="W4" s="718" t="s">
        <v>222</v>
      </c>
      <c r="X4" s="718" t="s">
        <v>38</v>
      </c>
    </row>
    <row r="5" spans="1:36" s="26" customFormat="1" ht="32.25" customHeight="1">
      <c r="A5" s="736"/>
      <c r="B5" s="723"/>
      <c r="C5" s="732"/>
      <c r="D5" s="723"/>
      <c r="E5" s="723"/>
      <c r="F5" s="721"/>
      <c r="G5" s="721"/>
      <c r="H5" s="725"/>
      <c r="I5" s="59"/>
      <c r="J5" s="83" t="s">
        <v>2</v>
      </c>
      <c r="K5" s="82" t="s">
        <v>224</v>
      </c>
      <c r="L5" s="721"/>
      <c r="M5" s="723"/>
      <c r="N5" s="723"/>
      <c r="O5" s="723"/>
      <c r="P5" s="723"/>
      <c r="Q5" s="723"/>
      <c r="R5" s="723"/>
      <c r="S5" s="723"/>
      <c r="T5" s="725"/>
      <c r="U5" s="719"/>
      <c r="V5" s="719"/>
      <c r="W5" s="719"/>
      <c r="X5" s="719"/>
    </row>
    <row r="6" spans="1:36" s="278" customFormat="1" ht="21" customHeight="1">
      <c r="A6" s="285">
        <v>2016</v>
      </c>
      <c r="B6" s="606">
        <v>56</v>
      </c>
      <c r="C6" s="606">
        <v>50</v>
      </c>
      <c r="D6" s="606">
        <v>6</v>
      </c>
      <c r="E6" s="606">
        <v>0</v>
      </c>
      <c r="F6" s="606">
        <v>0</v>
      </c>
      <c r="G6" s="606">
        <v>0</v>
      </c>
      <c r="H6" s="606">
        <v>0</v>
      </c>
      <c r="I6" s="606">
        <v>50</v>
      </c>
      <c r="J6" s="606">
        <v>44</v>
      </c>
      <c r="K6" s="606">
        <v>6</v>
      </c>
      <c r="L6" s="606">
        <v>0</v>
      </c>
      <c r="M6" s="606">
        <v>0</v>
      </c>
      <c r="N6" s="606">
        <v>0</v>
      </c>
      <c r="O6" s="606">
        <v>4</v>
      </c>
      <c r="P6" s="606">
        <v>9</v>
      </c>
      <c r="Q6" s="606">
        <v>23</v>
      </c>
      <c r="R6" s="606">
        <v>10</v>
      </c>
      <c r="S6" s="606">
        <v>1</v>
      </c>
      <c r="T6" s="606">
        <v>3</v>
      </c>
      <c r="U6" s="606">
        <v>0</v>
      </c>
      <c r="V6" s="606">
        <v>0</v>
      </c>
      <c r="W6" s="606">
        <v>6</v>
      </c>
      <c r="X6" s="607">
        <v>0</v>
      </c>
    </row>
    <row r="7" spans="1:36" s="278" customFormat="1" ht="21" customHeight="1">
      <c r="A7" s="285">
        <v>2017</v>
      </c>
      <c r="B7" s="606">
        <v>72</v>
      </c>
      <c r="C7" s="606">
        <v>55</v>
      </c>
      <c r="D7" s="606">
        <v>17</v>
      </c>
      <c r="E7" s="606">
        <v>0</v>
      </c>
      <c r="F7" s="606">
        <v>0</v>
      </c>
      <c r="G7" s="606">
        <v>0</v>
      </c>
      <c r="H7" s="606">
        <v>0</v>
      </c>
      <c r="I7" s="606">
        <v>72</v>
      </c>
      <c r="J7" s="606">
        <v>55</v>
      </c>
      <c r="K7" s="606">
        <v>17</v>
      </c>
      <c r="L7" s="606">
        <v>0</v>
      </c>
      <c r="M7" s="606">
        <v>0</v>
      </c>
      <c r="N7" s="606">
        <v>0</v>
      </c>
      <c r="O7" s="606">
        <v>5</v>
      </c>
      <c r="P7" s="606">
        <v>21</v>
      </c>
      <c r="Q7" s="606">
        <v>26</v>
      </c>
      <c r="R7" s="606">
        <v>10</v>
      </c>
      <c r="S7" s="606">
        <v>1</v>
      </c>
      <c r="T7" s="606">
        <v>4</v>
      </c>
      <c r="U7" s="606">
        <v>0</v>
      </c>
      <c r="V7" s="606">
        <v>0</v>
      </c>
      <c r="W7" s="606">
        <v>3</v>
      </c>
      <c r="X7" s="607">
        <v>2</v>
      </c>
    </row>
    <row r="8" spans="1:36" s="278" customFormat="1" ht="21" customHeight="1">
      <c r="A8" s="288">
        <v>2018</v>
      </c>
      <c r="B8" s="606">
        <v>53</v>
      </c>
      <c r="C8" s="606">
        <v>42</v>
      </c>
      <c r="D8" s="606">
        <v>11</v>
      </c>
      <c r="E8" s="606">
        <v>0</v>
      </c>
      <c r="F8" s="606">
        <v>0</v>
      </c>
      <c r="G8" s="606">
        <v>0</v>
      </c>
      <c r="H8" s="606">
        <v>0</v>
      </c>
      <c r="I8" s="606">
        <v>53</v>
      </c>
      <c r="J8" s="606">
        <v>42</v>
      </c>
      <c r="K8" s="606">
        <v>11</v>
      </c>
      <c r="L8" s="606">
        <v>0</v>
      </c>
      <c r="M8" s="606">
        <v>0</v>
      </c>
      <c r="N8" s="606">
        <v>0</v>
      </c>
      <c r="O8" s="606">
        <v>6</v>
      </c>
      <c r="P8" s="606">
        <v>10</v>
      </c>
      <c r="Q8" s="606">
        <v>15</v>
      </c>
      <c r="R8" s="606">
        <v>7</v>
      </c>
      <c r="S8" s="606">
        <v>4</v>
      </c>
      <c r="T8" s="606">
        <v>7</v>
      </c>
      <c r="U8" s="606">
        <v>0</v>
      </c>
      <c r="V8" s="606">
        <v>2</v>
      </c>
      <c r="W8" s="606">
        <v>0</v>
      </c>
      <c r="X8" s="607">
        <v>2</v>
      </c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</row>
    <row r="9" spans="1:36" s="279" customFormat="1" ht="21" customHeight="1">
      <c r="A9" s="288">
        <v>2019</v>
      </c>
      <c r="B9" s="608">
        <v>96</v>
      </c>
      <c r="C9" s="608">
        <v>81</v>
      </c>
      <c r="D9" s="608">
        <v>15</v>
      </c>
      <c r="E9" s="608">
        <v>0</v>
      </c>
      <c r="F9" s="608">
        <v>0</v>
      </c>
      <c r="G9" s="608">
        <v>0</v>
      </c>
      <c r="H9" s="608">
        <v>0</v>
      </c>
      <c r="I9" s="608">
        <v>93</v>
      </c>
      <c r="J9" s="608">
        <v>80</v>
      </c>
      <c r="K9" s="608">
        <v>13</v>
      </c>
      <c r="L9" s="608">
        <v>0</v>
      </c>
      <c r="M9" s="608">
        <v>0</v>
      </c>
      <c r="N9" s="608">
        <v>0</v>
      </c>
      <c r="O9" s="608">
        <v>9</v>
      </c>
      <c r="P9" s="608">
        <v>27</v>
      </c>
      <c r="Q9" s="608">
        <v>30</v>
      </c>
      <c r="R9" s="608">
        <v>14</v>
      </c>
      <c r="S9" s="608">
        <v>4</v>
      </c>
      <c r="T9" s="608">
        <v>7</v>
      </c>
      <c r="U9" s="608">
        <v>0</v>
      </c>
      <c r="V9" s="608">
        <v>2</v>
      </c>
      <c r="W9" s="608">
        <v>0</v>
      </c>
      <c r="X9" s="609">
        <v>3</v>
      </c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</row>
    <row r="10" spans="1:36" s="282" customFormat="1" ht="21" customHeight="1">
      <c r="A10" s="288">
        <v>2020</v>
      </c>
      <c r="B10" s="608">
        <v>86</v>
      </c>
      <c r="C10" s="608">
        <v>62</v>
      </c>
      <c r="D10" s="608">
        <v>24</v>
      </c>
      <c r="E10" s="608"/>
      <c r="F10" s="608"/>
      <c r="G10" s="608"/>
      <c r="H10" s="608"/>
      <c r="I10" s="608">
        <v>77</v>
      </c>
      <c r="J10" s="608">
        <v>57</v>
      </c>
      <c r="K10" s="608">
        <v>20</v>
      </c>
      <c r="L10" s="608"/>
      <c r="M10" s="608"/>
      <c r="N10" s="608"/>
      <c r="O10" s="608">
        <v>6</v>
      </c>
      <c r="P10" s="608">
        <v>13</v>
      </c>
      <c r="Q10" s="608">
        <v>30</v>
      </c>
      <c r="R10" s="608">
        <v>5</v>
      </c>
      <c r="S10" s="608">
        <v>5</v>
      </c>
      <c r="T10" s="608">
        <v>16</v>
      </c>
      <c r="U10" s="608"/>
      <c r="V10" s="608">
        <v>2</v>
      </c>
      <c r="W10" s="608">
        <v>2</v>
      </c>
      <c r="X10" s="609">
        <v>7</v>
      </c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</row>
    <row r="11" spans="1:36" s="283" customFormat="1" ht="21" customHeight="1">
      <c r="A11" s="264">
        <v>2021</v>
      </c>
      <c r="B11" s="610">
        <v>92</v>
      </c>
      <c r="C11" s="610">
        <v>66</v>
      </c>
      <c r="D11" s="610">
        <v>26</v>
      </c>
      <c r="E11" s="610"/>
      <c r="F11" s="610"/>
      <c r="G11" s="610"/>
      <c r="H11" s="610"/>
      <c r="I11" s="610">
        <v>92</v>
      </c>
      <c r="J11" s="610">
        <v>66</v>
      </c>
      <c r="K11" s="610">
        <v>26</v>
      </c>
      <c r="L11" s="610"/>
      <c r="M11" s="610"/>
      <c r="N11" s="610"/>
      <c r="O11" s="610">
        <v>2</v>
      </c>
      <c r="P11" s="610">
        <v>16</v>
      </c>
      <c r="Q11" s="610">
        <v>28</v>
      </c>
      <c r="R11" s="610">
        <v>17</v>
      </c>
      <c r="S11" s="610">
        <v>5</v>
      </c>
      <c r="T11" s="610">
        <v>22</v>
      </c>
      <c r="U11" s="610">
        <v>0</v>
      </c>
      <c r="V11" s="610">
        <v>1</v>
      </c>
      <c r="W11" s="610">
        <v>0</v>
      </c>
      <c r="X11" s="610">
        <v>1</v>
      </c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</row>
    <row r="12" spans="1:36" s="279" customFormat="1" ht="21" customHeight="1">
      <c r="A12" s="289" t="s">
        <v>516</v>
      </c>
      <c r="B12" s="611">
        <v>31</v>
      </c>
      <c r="C12" s="611">
        <v>17</v>
      </c>
      <c r="D12" s="611">
        <v>14</v>
      </c>
      <c r="E12" s="611"/>
      <c r="F12" s="611"/>
      <c r="G12" s="611"/>
      <c r="H12" s="611"/>
      <c r="I12" s="608">
        <v>31</v>
      </c>
      <c r="J12" s="611">
        <v>17</v>
      </c>
      <c r="K12" s="611">
        <v>14</v>
      </c>
      <c r="L12" s="611"/>
      <c r="M12" s="611"/>
      <c r="N12" s="611"/>
      <c r="O12" s="611">
        <v>0</v>
      </c>
      <c r="P12" s="611">
        <v>1</v>
      </c>
      <c r="Q12" s="611">
        <v>0</v>
      </c>
      <c r="R12" s="611">
        <v>3</v>
      </c>
      <c r="S12" s="611">
        <v>5</v>
      </c>
      <c r="T12" s="611">
        <v>22</v>
      </c>
      <c r="U12" s="611">
        <v>0</v>
      </c>
      <c r="V12" s="611">
        <v>0</v>
      </c>
      <c r="W12" s="611">
        <v>0</v>
      </c>
      <c r="X12" s="612">
        <v>0</v>
      </c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</row>
    <row r="13" spans="1:36" s="279" customFormat="1" ht="21" customHeight="1">
      <c r="A13" s="289" t="s">
        <v>517</v>
      </c>
      <c r="B13" s="611">
        <v>0</v>
      </c>
      <c r="C13" s="611">
        <v>0</v>
      </c>
      <c r="D13" s="611">
        <v>0</v>
      </c>
      <c r="E13" s="611"/>
      <c r="F13" s="611"/>
      <c r="G13" s="611"/>
      <c r="H13" s="611"/>
      <c r="I13" s="608">
        <v>0</v>
      </c>
      <c r="J13" s="611">
        <v>0</v>
      </c>
      <c r="K13" s="611">
        <v>0</v>
      </c>
      <c r="L13" s="611"/>
      <c r="M13" s="611"/>
      <c r="N13" s="611"/>
      <c r="O13" s="611">
        <v>0</v>
      </c>
      <c r="P13" s="611">
        <v>0</v>
      </c>
      <c r="Q13" s="611">
        <v>0</v>
      </c>
      <c r="R13" s="611">
        <v>0</v>
      </c>
      <c r="S13" s="611">
        <v>0</v>
      </c>
      <c r="T13" s="611">
        <v>0</v>
      </c>
      <c r="U13" s="611">
        <v>0</v>
      </c>
      <c r="V13" s="611">
        <v>0</v>
      </c>
      <c r="W13" s="611">
        <v>0</v>
      </c>
      <c r="X13" s="612">
        <v>0</v>
      </c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</row>
    <row r="14" spans="1:36" s="279" customFormat="1" ht="21" customHeight="1">
      <c r="A14" s="289" t="s">
        <v>518</v>
      </c>
      <c r="B14" s="611">
        <v>0</v>
      </c>
      <c r="C14" s="611">
        <v>0</v>
      </c>
      <c r="D14" s="611">
        <v>0</v>
      </c>
      <c r="E14" s="611"/>
      <c r="F14" s="611"/>
      <c r="G14" s="611"/>
      <c r="H14" s="611"/>
      <c r="I14" s="608">
        <v>0</v>
      </c>
      <c r="J14" s="611">
        <v>0</v>
      </c>
      <c r="K14" s="611">
        <v>0</v>
      </c>
      <c r="L14" s="611"/>
      <c r="M14" s="611"/>
      <c r="N14" s="611"/>
      <c r="O14" s="611">
        <v>0</v>
      </c>
      <c r="P14" s="611">
        <v>0</v>
      </c>
      <c r="Q14" s="611">
        <v>0</v>
      </c>
      <c r="R14" s="611">
        <v>0</v>
      </c>
      <c r="S14" s="611">
        <v>0</v>
      </c>
      <c r="T14" s="611">
        <v>0</v>
      </c>
      <c r="U14" s="611">
        <v>0</v>
      </c>
      <c r="V14" s="611">
        <v>0</v>
      </c>
      <c r="W14" s="611">
        <v>0</v>
      </c>
      <c r="X14" s="612">
        <v>0</v>
      </c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</row>
    <row r="15" spans="1:36" s="279" customFormat="1" ht="21" customHeight="1">
      <c r="A15" s="289" t="s">
        <v>519</v>
      </c>
      <c r="B15" s="611">
        <v>16</v>
      </c>
      <c r="C15" s="611">
        <v>9</v>
      </c>
      <c r="D15" s="611">
        <v>7</v>
      </c>
      <c r="E15" s="611"/>
      <c r="F15" s="611"/>
      <c r="G15" s="611"/>
      <c r="H15" s="611"/>
      <c r="I15" s="608">
        <v>16</v>
      </c>
      <c r="J15" s="611">
        <v>9</v>
      </c>
      <c r="K15" s="611">
        <v>7</v>
      </c>
      <c r="L15" s="611"/>
      <c r="M15" s="611"/>
      <c r="N15" s="611"/>
      <c r="O15" s="611">
        <v>0</v>
      </c>
      <c r="P15" s="611">
        <v>0</v>
      </c>
      <c r="Q15" s="611">
        <v>9</v>
      </c>
      <c r="R15" s="611">
        <v>7</v>
      </c>
      <c r="S15" s="611">
        <v>0</v>
      </c>
      <c r="T15" s="611">
        <v>0</v>
      </c>
      <c r="U15" s="611">
        <v>0</v>
      </c>
      <c r="V15" s="611">
        <v>0</v>
      </c>
      <c r="W15" s="611">
        <v>0</v>
      </c>
      <c r="X15" s="612">
        <v>0</v>
      </c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</row>
    <row r="16" spans="1:36" s="279" customFormat="1" ht="21" customHeight="1">
      <c r="A16" s="289" t="s">
        <v>520</v>
      </c>
      <c r="B16" s="611">
        <v>0</v>
      </c>
      <c r="C16" s="611">
        <v>0</v>
      </c>
      <c r="D16" s="611">
        <v>0</v>
      </c>
      <c r="E16" s="611"/>
      <c r="F16" s="611"/>
      <c r="G16" s="611"/>
      <c r="H16" s="611"/>
      <c r="I16" s="608">
        <v>0</v>
      </c>
      <c r="J16" s="611">
        <v>0</v>
      </c>
      <c r="K16" s="611">
        <v>0</v>
      </c>
      <c r="L16" s="611"/>
      <c r="M16" s="611"/>
      <c r="N16" s="611"/>
      <c r="O16" s="611">
        <v>0</v>
      </c>
      <c r="P16" s="611">
        <v>0</v>
      </c>
      <c r="Q16" s="611">
        <v>0</v>
      </c>
      <c r="R16" s="611">
        <v>0</v>
      </c>
      <c r="S16" s="611">
        <v>0</v>
      </c>
      <c r="T16" s="611">
        <v>0</v>
      </c>
      <c r="U16" s="611">
        <v>0</v>
      </c>
      <c r="V16" s="611">
        <v>0</v>
      </c>
      <c r="W16" s="611">
        <v>0</v>
      </c>
      <c r="X16" s="612">
        <v>0</v>
      </c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</row>
    <row r="17" spans="1:36" s="279" customFormat="1" ht="21" customHeight="1">
      <c r="A17" s="289" t="s">
        <v>521</v>
      </c>
      <c r="B17" s="611">
        <v>0</v>
      </c>
      <c r="C17" s="611">
        <v>0</v>
      </c>
      <c r="D17" s="611">
        <v>0</v>
      </c>
      <c r="E17" s="611"/>
      <c r="F17" s="611"/>
      <c r="G17" s="611"/>
      <c r="H17" s="611"/>
      <c r="I17" s="608">
        <v>0</v>
      </c>
      <c r="J17" s="611">
        <v>0</v>
      </c>
      <c r="K17" s="611">
        <v>0</v>
      </c>
      <c r="L17" s="611"/>
      <c r="M17" s="611"/>
      <c r="N17" s="611"/>
      <c r="O17" s="611">
        <v>0</v>
      </c>
      <c r="P17" s="611">
        <v>0</v>
      </c>
      <c r="Q17" s="611">
        <v>0</v>
      </c>
      <c r="R17" s="611">
        <v>0</v>
      </c>
      <c r="S17" s="611">
        <v>0</v>
      </c>
      <c r="T17" s="611">
        <v>0</v>
      </c>
      <c r="U17" s="611">
        <v>0</v>
      </c>
      <c r="V17" s="611">
        <v>0</v>
      </c>
      <c r="W17" s="611">
        <v>0</v>
      </c>
      <c r="X17" s="612">
        <v>0</v>
      </c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</row>
    <row r="18" spans="1:36" s="279" customFormat="1" ht="21" customHeight="1">
      <c r="A18" s="290" t="s">
        <v>522</v>
      </c>
      <c r="B18" s="613">
        <v>45</v>
      </c>
      <c r="C18" s="614">
        <v>40</v>
      </c>
      <c r="D18" s="614">
        <v>5</v>
      </c>
      <c r="E18" s="614"/>
      <c r="F18" s="614"/>
      <c r="G18" s="614"/>
      <c r="H18" s="614"/>
      <c r="I18" s="615">
        <v>45</v>
      </c>
      <c r="J18" s="614">
        <v>40</v>
      </c>
      <c r="K18" s="614">
        <v>5</v>
      </c>
      <c r="L18" s="614"/>
      <c r="M18" s="614"/>
      <c r="N18" s="614"/>
      <c r="O18" s="614">
        <v>2</v>
      </c>
      <c r="P18" s="614">
        <v>15</v>
      </c>
      <c r="Q18" s="614">
        <v>19</v>
      </c>
      <c r="R18" s="614">
        <v>7</v>
      </c>
      <c r="S18" s="614">
        <v>0</v>
      </c>
      <c r="T18" s="614">
        <v>0</v>
      </c>
      <c r="U18" s="614">
        <v>0</v>
      </c>
      <c r="V18" s="614">
        <v>1</v>
      </c>
      <c r="W18" s="614">
        <v>0</v>
      </c>
      <c r="X18" s="616">
        <v>1</v>
      </c>
    </row>
    <row r="19" spans="1:36" s="280" customFormat="1" ht="25.5" customHeight="1">
      <c r="A19" s="140" t="s">
        <v>523</v>
      </c>
    </row>
    <row r="20" spans="1:36" s="17" customForma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36" s="17" customFormat="1" ht="16.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36" s="17" customFormat="1" ht="57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36" s="17" customFormat="1" ht="1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36" s="17" customFormat="1" ht="1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36" s="17" customFormat="1" ht="1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36" s="17" customFormat="1" ht="1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36" s="17" customFormat="1" ht="1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6" s="17" customFormat="1" ht="1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36" s="17" customFormat="1" ht="1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6" s="17" customFormat="1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36" s="17" customFormat="1" ht="1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36" ht="32.1" customHeight="1">
      <c r="Y32" s="10"/>
      <c r="Z32" s="10"/>
      <c r="AA32" s="10"/>
      <c r="AB32" s="10"/>
      <c r="AC32" s="10"/>
      <c r="AD32" s="10"/>
    </row>
    <row r="33" spans="1:30" s="36" customFormat="1" ht="30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35"/>
      <c r="Z33" s="35"/>
      <c r="AA33" s="35"/>
      <c r="AB33" s="35"/>
      <c r="AC33" s="35"/>
      <c r="AD33" s="35"/>
    </row>
    <row r="34" spans="1:30" s="17" customFormat="1" ht="1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18"/>
    </row>
    <row r="35" spans="1:30" s="26" customFormat="1" ht="39.950000000000003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30" s="26" customFormat="1" ht="39.950000000000003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30" s="26" customFormat="1" ht="57.9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30" s="26" customFormat="1" ht="24.9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30" s="26" customFormat="1" ht="24.9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</sheetData>
  <mergeCells count="25">
    <mergeCell ref="A1:X1"/>
    <mergeCell ref="G3:G5"/>
    <mergeCell ref="H3:H5"/>
    <mergeCell ref="I3:V3"/>
    <mergeCell ref="B4:B5"/>
    <mergeCell ref="C4:C5"/>
    <mergeCell ref="D4:D5"/>
    <mergeCell ref="I4:K4"/>
    <mergeCell ref="E3:E5"/>
    <mergeCell ref="A3:A5"/>
    <mergeCell ref="B3:D3"/>
    <mergeCell ref="F3:F5"/>
    <mergeCell ref="Q4:Q5"/>
    <mergeCell ref="O4:O5"/>
    <mergeCell ref="P4:P5"/>
    <mergeCell ref="W4:W5"/>
    <mergeCell ref="X4:X5"/>
    <mergeCell ref="L4:L5"/>
    <mergeCell ref="M4:M5"/>
    <mergeCell ref="N4:N5"/>
    <mergeCell ref="R4:R5"/>
    <mergeCell ref="S4:S5"/>
    <mergeCell ref="T4:T5"/>
    <mergeCell ref="U4:U5"/>
    <mergeCell ref="V4:V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6" firstPageNumber="20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view="pageBreakPreview" zoomScaleSheetLayoutView="100" workbookViewId="0">
      <selection activeCell="D16" sqref="D16"/>
    </sheetView>
  </sheetViews>
  <sheetFormatPr defaultRowHeight="16.5"/>
  <cols>
    <col min="1" max="1" width="9" style="296" customWidth="1"/>
    <col min="2" max="2" width="9.77734375" style="296" bestFit="1" customWidth="1"/>
    <col min="3" max="3" width="8.44140625" style="296" bestFit="1" customWidth="1"/>
    <col min="4" max="4" width="10.88671875" style="296" bestFit="1" customWidth="1"/>
    <col min="5" max="5" width="9.21875" style="296" bestFit="1" customWidth="1"/>
    <col min="6" max="6" width="9.44140625" style="296" bestFit="1" customWidth="1"/>
    <col min="7" max="7" width="8.21875" style="296" bestFit="1" customWidth="1"/>
    <col min="8" max="8" width="13.44140625" style="296" bestFit="1" customWidth="1"/>
    <col min="9" max="10" width="10.44140625" style="296" customWidth="1"/>
    <col min="11" max="16384" width="8.88671875" style="296"/>
  </cols>
  <sheetData>
    <row r="1" spans="1:10" s="323" customFormat="1" ht="27" customHeight="1">
      <c r="A1" s="236" t="s">
        <v>576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17.25" thickBot="1">
      <c r="A2" s="142" t="s">
        <v>524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>
      <c r="A3" s="144" t="s">
        <v>470</v>
      </c>
      <c r="B3" s="301" t="s">
        <v>392</v>
      </c>
      <c r="C3" s="301" t="s">
        <v>525</v>
      </c>
      <c r="D3" s="301" t="s">
        <v>526</v>
      </c>
      <c r="E3" s="145" t="s">
        <v>527</v>
      </c>
      <c r="F3" s="301" t="s">
        <v>528</v>
      </c>
      <c r="G3" s="301" t="s">
        <v>529</v>
      </c>
      <c r="H3" s="301" t="s">
        <v>530</v>
      </c>
      <c r="I3" s="302" t="s">
        <v>531</v>
      </c>
      <c r="J3" s="225" t="s">
        <v>532</v>
      </c>
    </row>
    <row r="4" spans="1:10">
      <c r="A4" s="226"/>
      <c r="B4" s="303"/>
      <c r="C4" s="152" t="s">
        <v>533</v>
      </c>
      <c r="D4" s="152"/>
      <c r="E4" s="304" t="s">
        <v>534</v>
      </c>
      <c r="F4" s="152" t="s">
        <v>535</v>
      </c>
      <c r="G4" s="152" t="s">
        <v>536</v>
      </c>
      <c r="H4" s="152" t="s">
        <v>537</v>
      </c>
      <c r="I4" s="305"/>
      <c r="J4" s="306"/>
    </row>
    <row r="5" spans="1:10" ht="15.75" customHeight="1">
      <c r="A5" s="307" t="s">
        <v>472</v>
      </c>
      <c r="B5" s="246" t="s">
        <v>434</v>
      </c>
      <c r="C5" s="308" t="s">
        <v>538</v>
      </c>
      <c r="D5" s="309" t="s">
        <v>539</v>
      </c>
      <c r="E5" s="310" t="s">
        <v>540</v>
      </c>
      <c r="F5" s="309" t="s">
        <v>541</v>
      </c>
      <c r="G5" s="309" t="s">
        <v>542</v>
      </c>
      <c r="H5" s="309" t="s">
        <v>543</v>
      </c>
      <c r="I5" s="311" t="s">
        <v>544</v>
      </c>
      <c r="J5" s="312" t="s">
        <v>443</v>
      </c>
    </row>
    <row r="6" spans="1:10">
      <c r="A6" s="313">
        <v>2016</v>
      </c>
      <c r="B6" s="314">
        <v>1337838</v>
      </c>
      <c r="C6" s="314">
        <v>8014</v>
      </c>
      <c r="D6" s="314">
        <v>199</v>
      </c>
      <c r="E6" s="314">
        <v>4783</v>
      </c>
      <c r="F6" s="314">
        <v>81806</v>
      </c>
      <c r="G6" s="314">
        <v>1217</v>
      </c>
      <c r="H6" s="314">
        <v>1210123</v>
      </c>
      <c r="I6" s="315">
        <v>4329</v>
      </c>
      <c r="J6" s="316">
        <v>27367</v>
      </c>
    </row>
    <row r="7" spans="1:10">
      <c r="A7" s="313">
        <v>2017</v>
      </c>
      <c r="B7" s="314">
        <v>1247121</v>
      </c>
      <c r="C7" s="314">
        <v>17324</v>
      </c>
      <c r="D7" s="314">
        <v>185</v>
      </c>
      <c r="E7" s="314">
        <v>4686</v>
      </c>
      <c r="F7" s="314">
        <v>69718</v>
      </c>
      <c r="G7" s="314">
        <v>880</v>
      </c>
      <c r="H7" s="314">
        <v>1119015</v>
      </c>
      <c r="I7" s="315">
        <v>3939</v>
      </c>
      <c r="J7" s="316">
        <v>31374</v>
      </c>
    </row>
    <row r="8" spans="1:10">
      <c r="A8" s="219">
        <v>2018</v>
      </c>
      <c r="B8" s="314">
        <v>1291779</v>
      </c>
      <c r="C8" s="314">
        <v>12525</v>
      </c>
      <c r="D8" s="314">
        <v>128</v>
      </c>
      <c r="E8" s="314">
        <v>6098</v>
      </c>
      <c r="F8" s="314">
        <v>73419</v>
      </c>
      <c r="G8" s="314">
        <v>889</v>
      </c>
      <c r="H8" s="314">
        <v>1164222</v>
      </c>
      <c r="I8" s="314">
        <v>5436</v>
      </c>
      <c r="J8" s="316">
        <v>34048</v>
      </c>
    </row>
    <row r="9" spans="1:10">
      <c r="A9" s="317">
        <v>2019</v>
      </c>
      <c r="B9" s="314">
        <v>1420414</v>
      </c>
      <c r="C9" s="314">
        <v>8424</v>
      </c>
      <c r="D9" s="314">
        <v>173</v>
      </c>
      <c r="E9" s="314">
        <v>5495</v>
      </c>
      <c r="F9" s="314">
        <v>66827</v>
      </c>
      <c r="G9" s="314">
        <v>878</v>
      </c>
      <c r="H9" s="314">
        <v>1314423</v>
      </c>
      <c r="I9" s="314">
        <v>7777</v>
      </c>
      <c r="J9" s="316">
        <v>24194</v>
      </c>
    </row>
    <row r="10" spans="1:10">
      <c r="A10" s="317">
        <v>2020</v>
      </c>
      <c r="B10" s="314">
        <v>1887502</v>
      </c>
      <c r="C10" s="314">
        <v>14258</v>
      </c>
      <c r="D10" s="314">
        <v>124</v>
      </c>
      <c r="E10" s="314">
        <v>5358</v>
      </c>
      <c r="F10" s="314">
        <v>57571</v>
      </c>
      <c r="G10" s="314">
        <v>855</v>
      </c>
      <c r="H10" s="314">
        <v>1767642</v>
      </c>
      <c r="I10" s="314">
        <v>11276</v>
      </c>
      <c r="J10" s="316">
        <v>30418</v>
      </c>
    </row>
    <row r="11" spans="1:10">
      <c r="A11" s="318">
        <v>2021</v>
      </c>
      <c r="B11" s="637">
        <f>SUM(B12:B39)</f>
        <v>1602086</v>
      </c>
      <c r="C11" s="637">
        <v>10306</v>
      </c>
      <c r="D11" s="637">
        <v>206</v>
      </c>
      <c r="E11" s="637">
        <v>4857</v>
      </c>
      <c r="F11" s="637">
        <v>43152</v>
      </c>
      <c r="G11" s="637">
        <v>945</v>
      </c>
      <c r="H11" s="637">
        <v>1492335</v>
      </c>
      <c r="I11" s="637">
        <v>13745</v>
      </c>
      <c r="J11" s="638">
        <v>36540</v>
      </c>
    </row>
    <row r="12" spans="1:10">
      <c r="A12" s="320" t="s">
        <v>545</v>
      </c>
      <c r="B12" s="639">
        <f>C12+D12+E12+F12+G12+H12+I12+J12</f>
        <v>680272</v>
      </c>
      <c r="C12" s="640">
        <v>9045</v>
      </c>
      <c r="D12" s="640">
        <v>206</v>
      </c>
      <c r="E12" s="640">
        <v>4715</v>
      </c>
      <c r="F12" s="640">
        <v>37330</v>
      </c>
      <c r="G12" s="640">
        <v>945</v>
      </c>
      <c r="H12" s="640">
        <v>578176</v>
      </c>
      <c r="I12" s="654">
        <v>13745</v>
      </c>
      <c r="J12" s="641">
        <v>36110</v>
      </c>
    </row>
    <row r="13" spans="1:10">
      <c r="A13" s="321" t="s">
        <v>546</v>
      </c>
      <c r="B13" s="608">
        <v>53588</v>
      </c>
      <c r="C13" s="642">
        <v>189</v>
      </c>
      <c r="D13" s="643"/>
      <c r="E13" s="611">
        <v>14</v>
      </c>
      <c r="F13" s="611">
        <v>503</v>
      </c>
      <c r="G13" s="611"/>
      <c r="H13" s="642">
        <v>52876</v>
      </c>
      <c r="I13" s="608"/>
      <c r="J13" s="644">
        <v>6</v>
      </c>
    </row>
    <row r="14" spans="1:10">
      <c r="A14" s="321" t="s">
        <v>547</v>
      </c>
      <c r="B14" s="608">
        <v>61399</v>
      </c>
      <c r="C14" s="642">
        <v>424</v>
      </c>
      <c r="D14" s="611"/>
      <c r="E14" s="611">
        <v>2</v>
      </c>
      <c r="F14" s="611">
        <v>302</v>
      </c>
      <c r="G14" s="611"/>
      <c r="H14" s="642">
        <v>60643</v>
      </c>
      <c r="I14" s="652"/>
      <c r="J14" s="644">
        <v>28</v>
      </c>
    </row>
    <row r="15" spans="1:10">
      <c r="A15" s="321" t="s">
        <v>548</v>
      </c>
      <c r="B15" s="608">
        <v>27616</v>
      </c>
      <c r="C15" s="642">
        <v>35</v>
      </c>
      <c r="D15" s="611"/>
      <c r="E15" s="611">
        <v>7</v>
      </c>
      <c r="F15" s="611">
        <v>160</v>
      </c>
      <c r="G15" s="611"/>
      <c r="H15" s="642">
        <v>27388</v>
      </c>
      <c r="I15" s="652"/>
      <c r="J15" s="644">
        <v>26</v>
      </c>
    </row>
    <row r="16" spans="1:10">
      <c r="A16" s="321" t="s">
        <v>549</v>
      </c>
      <c r="B16" s="608">
        <v>22939</v>
      </c>
      <c r="C16" s="642">
        <v>132</v>
      </c>
      <c r="D16" s="611"/>
      <c r="E16" s="611">
        <v>14</v>
      </c>
      <c r="F16" s="611">
        <v>230</v>
      </c>
      <c r="G16" s="611"/>
      <c r="H16" s="642">
        <v>22551</v>
      </c>
      <c r="I16" s="652"/>
      <c r="J16" s="644">
        <v>12</v>
      </c>
    </row>
    <row r="17" spans="1:10">
      <c r="A17" s="321" t="s">
        <v>550</v>
      </c>
      <c r="B17" s="608">
        <v>10637</v>
      </c>
      <c r="C17" s="642">
        <v>22</v>
      </c>
      <c r="D17" s="611"/>
      <c r="E17" s="611"/>
      <c r="F17" s="611">
        <v>118</v>
      </c>
      <c r="G17" s="611"/>
      <c r="H17" s="642">
        <v>10496</v>
      </c>
      <c r="I17" s="652"/>
      <c r="J17" s="644">
        <v>1</v>
      </c>
    </row>
    <row r="18" spans="1:10">
      <c r="A18" s="321" t="s">
        <v>551</v>
      </c>
      <c r="B18" s="608">
        <v>6218</v>
      </c>
      <c r="C18" s="642">
        <v>31</v>
      </c>
      <c r="D18" s="611"/>
      <c r="E18" s="611"/>
      <c r="F18" s="611">
        <v>94</v>
      </c>
      <c r="G18" s="611"/>
      <c r="H18" s="642">
        <v>6087</v>
      </c>
      <c r="I18" s="652"/>
      <c r="J18" s="644">
        <v>6</v>
      </c>
    </row>
    <row r="19" spans="1:10">
      <c r="A19" s="321" t="s">
        <v>552</v>
      </c>
      <c r="B19" s="608">
        <v>11034</v>
      </c>
      <c r="C19" s="642">
        <v>4</v>
      </c>
      <c r="D19" s="611"/>
      <c r="E19" s="611">
        <v>1</v>
      </c>
      <c r="F19" s="611">
        <v>163</v>
      </c>
      <c r="G19" s="611"/>
      <c r="H19" s="642">
        <v>10866</v>
      </c>
      <c r="I19" s="652"/>
      <c r="J19" s="644"/>
    </row>
    <row r="20" spans="1:10">
      <c r="A20" s="321" t="s">
        <v>553</v>
      </c>
      <c r="B20" s="608">
        <v>24151</v>
      </c>
      <c r="C20" s="642"/>
      <c r="D20" s="611"/>
      <c r="E20" s="611"/>
      <c r="F20" s="611">
        <v>118</v>
      </c>
      <c r="G20" s="611"/>
      <c r="H20" s="642">
        <v>24030</v>
      </c>
      <c r="I20" s="652"/>
      <c r="J20" s="644">
        <v>3</v>
      </c>
    </row>
    <row r="21" spans="1:10">
      <c r="A21" s="321" t="s">
        <v>554</v>
      </c>
      <c r="B21" s="608">
        <v>13099</v>
      </c>
      <c r="C21" s="642"/>
      <c r="D21" s="611"/>
      <c r="E21" s="611">
        <v>1</v>
      </c>
      <c r="F21" s="611">
        <v>115</v>
      </c>
      <c r="G21" s="611"/>
      <c r="H21" s="642">
        <v>12982</v>
      </c>
      <c r="I21" s="652"/>
      <c r="J21" s="644">
        <v>1</v>
      </c>
    </row>
    <row r="22" spans="1:10">
      <c r="A22" s="321" t="s">
        <v>555</v>
      </c>
      <c r="B22" s="608">
        <v>20964</v>
      </c>
      <c r="C22" s="642"/>
      <c r="D22" s="611"/>
      <c r="E22" s="611">
        <v>2</v>
      </c>
      <c r="F22" s="611">
        <v>98</v>
      </c>
      <c r="G22" s="611"/>
      <c r="H22" s="642">
        <v>20864</v>
      </c>
      <c r="I22" s="652"/>
      <c r="J22" s="644"/>
    </row>
    <row r="23" spans="1:10">
      <c r="A23" s="321" t="s">
        <v>556</v>
      </c>
      <c r="B23" s="608">
        <v>10294</v>
      </c>
      <c r="C23" s="642">
        <v>4</v>
      </c>
      <c r="D23" s="611"/>
      <c r="E23" s="611">
        <v>3</v>
      </c>
      <c r="F23" s="611">
        <v>57</v>
      </c>
      <c r="G23" s="611"/>
      <c r="H23" s="642">
        <v>10228</v>
      </c>
      <c r="I23" s="652"/>
      <c r="J23" s="644">
        <v>2</v>
      </c>
    </row>
    <row r="24" spans="1:10">
      <c r="A24" s="321" t="s">
        <v>557</v>
      </c>
      <c r="B24" s="608">
        <v>15309</v>
      </c>
      <c r="C24" s="642">
        <v>25</v>
      </c>
      <c r="D24" s="611"/>
      <c r="E24" s="611">
        <v>3</v>
      </c>
      <c r="F24" s="611">
        <v>74</v>
      </c>
      <c r="G24" s="611"/>
      <c r="H24" s="642">
        <v>15201</v>
      </c>
      <c r="I24" s="652"/>
      <c r="J24" s="644">
        <v>6</v>
      </c>
    </row>
    <row r="25" spans="1:10">
      <c r="A25" s="321" t="s">
        <v>558</v>
      </c>
      <c r="B25" s="608">
        <v>13488</v>
      </c>
      <c r="C25" s="642">
        <v>10</v>
      </c>
      <c r="D25" s="611"/>
      <c r="E25" s="611"/>
      <c r="F25" s="611">
        <v>227</v>
      </c>
      <c r="G25" s="611"/>
      <c r="H25" s="642">
        <v>13251</v>
      </c>
      <c r="I25" s="652"/>
      <c r="J25" s="644"/>
    </row>
    <row r="26" spans="1:10">
      <c r="A26" s="321" t="s">
        <v>559</v>
      </c>
      <c r="B26" s="608">
        <v>17760</v>
      </c>
      <c r="C26" s="642"/>
      <c r="D26" s="611"/>
      <c r="E26" s="611">
        <v>2</v>
      </c>
      <c r="F26" s="611">
        <v>352</v>
      </c>
      <c r="G26" s="611"/>
      <c r="H26" s="642">
        <v>17404</v>
      </c>
      <c r="I26" s="652"/>
      <c r="J26" s="644">
        <v>2</v>
      </c>
    </row>
    <row r="27" spans="1:10">
      <c r="A27" s="321" t="s">
        <v>560</v>
      </c>
      <c r="B27" s="608">
        <v>37492</v>
      </c>
      <c r="C27" s="611">
        <v>3</v>
      </c>
      <c r="D27" s="611"/>
      <c r="E27" s="611">
        <v>2</v>
      </c>
      <c r="F27" s="611">
        <v>157</v>
      </c>
      <c r="G27" s="611"/>
      <c r="H27" s="611">
        <v>37318</v>
      </c>
      <c r="I27" s="652"/>
      <c r="J27" s="645">
        <v>12</v>
      </c>
    </row>
    <row r="28" spans="1:10">
      <c r="A28" s="321" t="s">
        <v>561</v>
      </c>
      <c r="B28" s="608">
        <v>23092</v>
      </c>
      <c r="C28" s="642">
        <v>7</v>
      </c>
      <c r="D28" s="611"/>
      <c r="E28" s="611">
        <v>8</v>
      </c>
      <c r="F28" s="611">
        <v>81</v>
      </c>
      <c r="G28" s="611"/>
      <c r="H28" s="642">
        <v>22996</v>
      </c>
      <c r="I28" s="652"/>
      <c r="J28" s="644"/>
    </row>
    <row r="29" spans="1:10">
      <c r="A29" s="321" t="s">
        <v>562</v>
      </c>
      <c r="B29" s="608">
        <v>52730</v>
      </c>
      <c r="C29" s="642">
        <v>1</v>
      </c>
      <c r="D29" s="611"/>
      <c r="E29" s="611">
        <v>4</v>
      </c>
      <c r="F29" s="611">
        <v>285</v>
      </c>
      <c r="G29" s="611"/>
      <c r="H29" s="642">
        <v>52387</v>
      </c>
      <c r="I29" s="652"/>
      <c r="J29" s="644">
        <v>53</v>
      </c>
    </row>
    <row r="30" spans="1:10">
      <c r="A30" s="321" t="s">
        <v>563</v>
      </c>
      <c r="B30" s="608">
        <v>66768</v>
      </c>
      <c r="C30" s="642">
        <v>3</v>
      </c>
      <c r="D30" s="611"/>
      <c r="E30" s="611">
        <v>13</v>
      </c>
      <c r="F30" s="611">
        <v>746</v>
      </c>
      <c r="G30" s="611"/>
      <c r="H30" s="642">
        <v>66006</v>
      </c>
      <c r="I30" s="652"/>
      <c r="J30" s="644"/>
    </row>
    <row r="31" spans="1:10">
      <c r="A31" s="321" t="s">
        <v>564</v>
      </c>
      <c r="B31" s="608">
        <v>42500</v>
      </c>
      <c r="C31" s="642">
        <v>15</v>
      </c>
      <c r="D31" s="611"/>
      <c r="E31" s="611"/>
      <c r="F31" s="611">
        <v>222</v>
      </c>
      <c r="G31" s="611"/>
      <c r="H31" s="642">
        <v>42231</v>
      </c>
      <c r="I31" s="652"/>
      <c r="J31" s="644">
        <v>32</v>
      </c>
    </row>
    <row r="32" spans="1:10">
      <c r="A32" s="321" t="s">
        <v>565</v>
      </c>
      <c r="B32" s="608">
        <v>28720</v>
      </c>
      <c r="C32" s="642">
        <v>26</v>
      </c>
      <c r="D32" s="611"/>
      <c r="E32" s="611">
        <v>3</v>
      </c>
      <c r="F32" s="611">
        <v>107</v>
      </c>
      <c r="G32" s="611"/>
      <c r="H32" s="642">
        <v>28561</v>
      </c>
      <c r="I32" s="652"/>
      <c r="J32" s="644">
        <v>23</v>
      </c>
    </row>
    <row r="33" spans="1:10">
      <c r="A33" s="321" t="s">
        <v>566</v>
      </c>
      <c r="B33" s="608">
        <v>32462</v>
      </c>
      <c r="C33" s="642">
        <v>108</v>
      </c>
      <c r="D33" s="611"/>
      <c r="E33" s="611">
        <v>2</v>
      </c>
      <c r="F33" s="611">
        <v>110</v>
      </c>
      <c r="G33" s="611"/>
      <c r="H33" s="642">
        <v>32230</v>
      </c>
      <c r="I33" s="652"/>
      <c r="J33" s="644">
        <v>12</v>
      </c>
    </row>
    <row r="34" spans="1:10">
      <c r="A34" s="321" t="s">
        <v>567</v>
      </c>
      <c r="B34" s="608">
        <v>110755</v>
      </c>
      <c r="C34" s="642">
        <v>26</v>
      </c>
      <c r="D34" s="611"/>
      <c r="E34" s="611">
        <v>16</v>
      </c>
      <c r="F34" s="611">
        <v>612</v>
      </c>
      <c r="G34" s="611"/>
      <c r="H34" s="642">
        <v>110054</v>
      </c>
      <c r="I34" s="653"/>
      <c r="J34" s="644">
        <v>47</v>
      </c>
    </row>
    <row r="35" spans="1:10">
      <c r="A35" s="321" t="s">
        <v>568</v>
      </c>
      <c r="B35" s="608">
        <v>95433</v>
      </c>
      <c r="C35" s="642">
        <v>33</v>
      </c>
      <c r="D35" s="611"/>
      <c r="E35" s="611">
        <v>7</v>
      </c>
      <c r="F35" s="611">
        <v>368</v>
      </c>
      <c r="G35" s="611"/>
      <c r="H35" s="642">
        <v>94946</v>
      </c>
      <c r="I35" s="653"/>
      <c r="J35" s="644">
        <v>79</v>
      </c>
    </row>
    <row r="36" spans="1:10">
      <c r="A36" s="321" t="s">
        <v>569</v>
      </c>
      <c r="B36" s="608">
        <v>67343</v>
      </c>
      <c r="C36" s="642">
        <v>18</v>
      </c>
      <c r="D36" s="611"/>
      <c r="E36" s="611">
        <v>26</v>
      </c>
      <c r="F36" s="611">
        <v>325</v>
      </c>
      <c r="G36" s="611"/>
      <c r="H36" s="642">
        <v>66928</v>
      </c>
      <c r="I36" s="608"/>
      <c r="J36" s="644">
        <v>46</v>
      </c>
    </row>
    <row r="37" spans="1:10">
      <c r="A37" s="321" t="s">
        <v>570</v>
      </c>
      <c r="B37" s="608">
        <v>36790</v>
      </c>
      <c r="C37" s="608">
        <v>34</v>
      </c>
      <c r="D37" s="611"/>
      <c r="E37" s="611">
        <v>8</v>
      </c>
      <c r="F37" s="611">
        <v>145</v>
      </c>
      <c r="G37" s="611"/>
      <c r="H37" s="642">
        <v>36570</v>
      </c>
      <c r="I37" s="608"/>
      <c r="J37" s="644">
        <v>33</v>
      </c>
    </row>
    <row r="38" spans="1:10">
      <c r="A38" s="321" t="s">
        <v>571</v>
      </c>
      <c r="B38" s="608">
        <v>12166</v>
      </c>
      <c r="C38" s="642">
        <v>103</v>
      </c>
      <c r="D38" s="611"/>
      <c r="E38" s="611">
        <v>4</v>
      </c>
      <c r="F38" s="611">
        <v>38</v>
      </c>
      <c r="G38" s="611"/>
      <c r="H38" s="642">
        <v>12021</v>
      </c>
      <c r="I38" s="652"/>
      <c r="J38" s="644"/>
    </row>
    <row r="39" spans="1:10">
      <c r="A39" s="322" t="s">
        <v>572</v>
      </c>
      <c r="B39" s="615">
        <v>7067</v>
      </c>
      <c r="C39" s="646">
        <v>8</v>
      </c>
      <c r="D39" s="614"/>
      <c r="E39" s="614"/>
      <c r="F39" s="614">
        <v>15</v>
      </c>
      <c r="G39" s="614"/>
      <c r="H39" s="646">
        <v>7044</v>
      </c>
      <c r="I39" s="615"/>
      <c r="J39" s="647"/>
    </row>
    <row r="40" spans="1:10">
      <c r="A40" s="297" t="s">
        <v>573</v>
      </c>
      <c r="B40" s="298"/>
      <c r="C40" s="298"/>
      <c r="D40" s="298"/>
      <c r="E40" s="298"/>
      <c r="F40" s="298"/>
      <c r="G40" s="298"/>
      <c r="H40" s="138"/>
      <c r="I40" s="138"/>
      <c r="J40" s="299"/>
    </row>
    <row r="41" spans="1:10">
      <c r="A41" s="139" t="s">
        <v>574</v>
      </c>
      <c r="B41" s="265"/>
      <c r="C41" s="265"/>
      <c r="D41" s="265"/>
      <c r="E41" s="265"/>
      <c r="F41" s="265" t="s">
        <v>575</v>
      </c>
      <c r="H41" s="139"/>
      <c r="I41" s="139"/>
      <c r="J41" s="300"/>
    </row>
  </sheetData>
  <phoneticPr fontId="2" type="noConversion"/>
  <printOptions horizontalCentered="1"/>
  <pageMargins left="0.48" right="0.17" top="0.39370078740157483" bottom="0.39370078740157483" header="0" footer="0"/>
  <pageSetup paperSize="9" scale="68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22"/>
  <sheetViews>
    <sheetView view="pageBreakPreview" zoomScaleNormal="100" zoomScaleSheetLayoutView="100" workbookViewId="0">
      <selection activeCell="C11" sqref="C11:E11"/>
    </sheetView>
  </sheetViews>
  <sheetFormatPr defaultColWidth="8.88671875" defaultRowHeight="13.5"/>
  <cols>
    <col min="1" max="2" width="6.77734375" style="3" customWidth="1"/>
    <col min="3" max="6" width="7.77734375" style="3" customWidth="1"/>
    <col min="7" max="7" width="8.21875" style="3" customWidth="1"/>
    <col min="8" max="8" width="7.77734375" style="3" customWidth="1"/>
    <col min="9" max="9" width="9.44140625" style="3" customWidth="1"/>
    <col min="10" max="10" width="10.109375" style="3" customWidth="1"/>
    <col min="11" max="11" width="7.77734375" style="3" customWidth="1"/>
    <col min="12" max="12" width="9.5546875" style="3" customWidth="1"/>
    <col min="13" max="27" width="7.77734375" style="3" customWidth="1"/>
    <col min="28" max="30" width="8.88671875" style="3" customWidth="1"/>
    <col min="31" max="16384" width="8.88671875" style="3"/>
  </cols>
  <sheetData>
    <row r="1" spans="1:28" s="38" customFormat="1" ht="30" customHeight="1">
      <c r="A1" s="681" t="s">
        <v>71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1"/>
      <c r="Y1" s="681"/>
      <c r="Z1" s="681"/>
      <c r="AA1" s="681"/>
    </row>
    <row r="2" spans="1:28" s="343" customFormat="1" ht="15" customHeight="1">
      <c r="A2" s="260" t="s">
        <v>335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324" t="s">
        <v>340</v>
      </c>
    </row>
    <row r="3" spans="1:28" s="343" customFormat="1" ht="41.25" customHeight="1">
      <c r="A3" s="742" t="s">
        <v>579</v>
      </c>
      <c r="B3" s="714" t="s">
        <v>310</v>
      </c>
      <c r="C3" s="708"/>
      <c r="D3" s="708"/>
      <c r="E3" s="716"/>
      <c r="F3" s="711" t="s">
        <v>311</v>
      </c>
      <c r="G3" s="717"/>
      <c r="H3" s="712"/>
      <c r="I3" s="714" t="s">
        <v>312</v>
      </c>
      <c r="J3" s="717"/>
      <c r="K3" s="712"/>
      <c r="L3" s="680" t="s">
        <v>114</v>
      </c>
      <c r="M3" s="711" t="s">
        <v>313</v>
      </c>
      <c r="N3" s="717"/>
      <c r="O3" s="717"/>
      <c r="P3" s="717"/>
      <c r="Q3" s="717"/>
      <c r="R3" s="717"/>
      <c r="S3" s="717"/>
      <c r="T3" s="717"/>
      <c r="U3" s="712"/>
      <c r="V3" s="714" t="s">
        <v>42</v>
      </c>
      <c r="W3" s="717"/>
      <c r="X3" s="712"/>
      <c r="Y3" s="714" t="s">
        <v>115</v>
      </c>
      <c r="Z3" s="717"/>
      <c r="AA3" s="712"/>
    </row>
    <row r="4" spans="1:28" s="343" customFormat="1" ht="33" customHeight="1">
      <c r="A4" s="740"/>
      <c r="B4" s="740"/>
      <c r="C4" s="680" t="s">
        <v>36</v>
      </c>
      <c r="D4" s="680" t="s">
        <v>37</v>
      </c>
      <c r="E4" s="680" t="s">
        <v>580</v>
      </c>
      <c r="F4" s="680" t="s">
        <v>39</v>
      </c>
      <c r="G4" s="680" t="s">
        <v>231</v>
      </c>
      <c r="H4" s="680" t="s">
        <v>40</v>
      </c>
      <c r="I4" s="739"/>
      <c r="J4" s="680" t="s">
        <v>232</v>
      </c>
      <c r="K4" s="680" t="s">
        <v>41</v>
      </c>
      <c r="L4" s="739"/>
      <c r="M4" s="714" t="s">
        <v>33</v>
      </c>
      <c r="N4" s="708"/>
      <c r="O4" s="716"/>
      <c r="P4" s="714" t="s">
        <v>34</v>
      </c>
      <c r="Q4" s="708"/>
      <c r="R4" s="716"/>
      <c r="S4" s="714" t="s">
        <v>35</v>
      </c>
      <c r="T4" s="708"/>
      <c r="U4" s="716"/>
      <c r="V4" s="743"/>
      <c r="W4" s="680" t="s">
        <v>2</v>
      </c>
      <c r="X4" s="680" t="s">
        <v>224</v>
      </c>
      <c r="Y4" s="743"/>
      <c r="Z4" s="680" t="s">
        <v>2</v>
      </c>
      <c r="AA4" s="680" t="s">
        <v>224</v>
      </c>
    </row>
    <row r="5" spans="1:28" s="343" customFormat="1" ht="33" customHeight="1">
      <c r="A5" s="741"/>
      <c r="B5" s="741"/>
      <c r="C5" s="707"/>
      <c r="D5" s="707"/>
      <c r="E5" s="707"/>
      <c r="F5" s="707"/>
      <c r="G5" s="707"/>
      <c r="H5" s="707"/>
      <c r="I5" s="707"/>
      <c r="J5" s="707"/>
      <c r="K5" s="707"/>
      <c r="L5" s="707"/>
      <c r="M5" s="40"/>
      <c r="N5" s="84" t="s">
        <v>2</v>
      </c>
      <c r="O5" s="84" t="s">
        <v>224</v>
      </c>
      <c r="P5" s="40"/>
      <c r="Q5" s="84" t="s">
        <v>2</v>
      </c>
      <c r="R5" s="84" t="s">
        <v>224</v>
      </c>
      <c r="S5" s="40"/>
      <c r="T5" s="84" t="s">
        <v>2</v>
      </c>
      <c r="U5" s="84" t="s">
        <v>224</v>
      </c>
      <c r="V5" s="707"/>
      <c r="W5" s="707"/>
      <c r="X5" s="707"/>
      <c r="Y5" s="707"/>
      <c r="Z5" s="707"/>
      <c r="AA5" s="707"/>
    </row>
    <row r="6" spans="1:28" s="330" customFormat="1" ht="21.75" customHeight="1">
      <c r="A6" s="332">
        <v>2016</v>
      </c>
      <c r="B6" s="331">
        <v>180</v>
      </c>
      <c r="C6" s="325">
        <v>163</v>
      </c>
      <c r="D6" s="325">
        <v>7</v>
      </c>
      <c r="E6" s="325">
        <v>10</v>
      </c>
      <c r="F6" s="326">
        <v>23</v>
      </c>
      <c r="G6" s="325">
        <v>5</v>
      </c>
      <c r="H6" s="325">
        <v>6693.48</v>
      </c>
      <c r="I6" s="325">
        <v>704338</v>
      </c>
      <c r="J6" s="325">
        <v>426451</v>
      </c>
      <c r="K6" s="325">
        <v>277887</v>
      </c>
      <c r="L6" s="325">
        <v>2555259</v>
      </c>
      <c r="M6" s="325">
        <v>16</v>
      </c>
      <c r="N6" s="325"/>
      <c r="O6" s="344"/>
      <c r="P6" s="327">
        <v>5</v>
      </c>
      <c r="Q6" s="328"/>
      <c r="R6" s="327"/>
      <c r="S6" s="325">
        <v>11</v>
      </c>
      <c r="T6" s="325"/>
      <c r="U6" s="325"/>
      <c r="V6" s="325">
        <v>7</v>
      </c>
      <c r="W6" s="325"/>
      <c r="X6" s="325"/>
      <c r="Y6" s="667">
        <v>10</v>
      </c>
      <c r="Z6" s="325"/>
      <c r="AA6" s="329"/>
    </row>
    <row r="7" spans="1:28" s="330" customFormat="1" ht="21.75" customHeight="1">
      <c r="A7" s="332">
        <v>2017</v>
      </c>
      <c r="B7" s="331">
        <v>204</v>
      </c>
      <c r="C7" s="325">
        <v>181</v>
      </c>
      <c r="D7" s="325">
        <v>10</v>
      </c>
      <c r="E7" s="325">
        <v>13</v>
      </c>
      <c r="F7" s="326">
        <v>45</v>
      </c>
      <c r="G7" s="325">
        <v>3</v>
      </c>
      <c r="H7" s="325">
        <v>24550</v>
      </c>
      <c r="I7" s="325">
        <v>5042470</v>
      </c>
      <c r="J7" s="325">
        <v>987259</v>
      </c>
      <c r="K7" s="325">
        <v>4055211</v>
      </c>
      <c r="L7" s="325">
        <v>14168562</v>
      </c>
      <c r="M7" s="325">
        <v>22</v>
      </c>
      <c r="N7" s="325"/>
      <c r="O7" s="331"/>
      <c r="P7" s="327">
        <v>3</v>
      </c>
      <c r="Q7" s="327"/>
      <c r="R7" s="327"/>
      <c r="S7" s="325">
        <v>19</v>
      </c>
      <c r="T7" s="325"/>
      <c r="U7" s="325"/>
      <c r="V7" s="325">
        <v>6</v>
      </c>
      <c r="W7" s="325"/>
      <c r="X7" s="325"/>
      <c r="Y7" s="668">
        <v>4</v>
      </c>
      <c r="Z7" s="325"/>
      <c r="AA7" s="329"/>
    </row>
    <row r="8" spans="1:28" s="330" customFormat="1" ht="21.75" customHeight="1">
      <c r="A8" s="332">
        <v>2018</v>
      </c>
      <c r="B8" s="331">
        <v>213</v>
      </c>
      <c r="C8" s="325">
        <v>198</v>
      </c>
      <c r="D8" s="325">
        <v>5</v>
      </c>
      <c r="E8" s="325">
        <v>10</v>
      </c>
      <c r="F8" s="326">
        <v>78</v>
      </c>
      <c r="G8" s="325">
        <v>7</v>
      </c>
      <c r="H8" s="325">
        <v>16531</v>
      </c>
      <c r="I8" s="325">
        <v>1543271</v>
      </c>
      <c r="J8" s="325">
        <v>897359</v>
      </c>
      <c r="K8" s="325">
        <v>645912</v>
      </c>
      <c r="L8" s="325">
        <v>11185410</v>
      </c>
      <c r="M8" s="325">
        <v>20</v>
      </c>
      <c r="N8" s="325"/>
      <c r="O8" s="331"/>
      <c r="P8" s="325">
        <v>3</v>
      </c>
      <c r="Q8" s="325"/>
      <c r="R8" s="325"/>
      <c r="S8" s="325">
        <v>17</v>
      </c>
      <c r="T8" s="325"/>
      <c r="U8" s="325"/>
      <c r="V8" s="325">
        <v>13</v>
      </c>
      <c r="W8" s="325"/>
      <c r="X8" s="325"/>
      <c r="Y8" s="668">
        <v>24</v>
      </c>
      <c r="Z8" s="325"/>
      <c r="AA8" s="329"/>
    </row>
    <row r="9" spans="1:28" s="336" customFormat="1" ht="21.75" customHeight="1">
      <c r="A9" s="332">
        <v>2019</v>
      </c>
      <c r="B9" s="331">
        <v>244</v>
      </c>
      <c r="C9" s="333">
        <v>221</v>
      </c>
      <c r="D9" s="333">
        <v>7</v>
      </c>
      <c r="E9" s="333">
        <v>16</v>
      </c>
      <c r="F9" s="326">
        <v>139</v>
      </c>
      <c r="G9" s="333">
        <v>4</v>
      </c>
      <c r="H9" s="333">
        <v>24895</v>
      </c>
      <c r="I9" s="333">
        <v>5388845</v>
      </c>
      <c r="J9" s="333">
        <v>1766866</v>
      </c>
      <c r="K9" s="333">
        <v>3621979</v>
      </c>
      <c r="L9" s="333">
        <v>14763000</v>
      </c>
      <c r="M9" s="333">
        <v>7</v>
      </c>
      <c r="N9" s="333"/>
      <c r="O9" s="334"/>
      <c r="P9" s="333">
        <v>4</v>
      </c>
      <c r="Q9" s="333"/>
      <c r="R9" s="333"/>
      <c r="S9" s="333">
        <v>3</v>
      </c>
      <c r="T9" s="333"/>
      <c r="U9" s="333"/>
      <c r="V9" s="333">
        <v>5</v>
      </c>
      <c r="W9" s="333"/>
      <c r="X9" s="333"/>
      <c r="Y9" s="664">
        <v>7</v>
      </c>
      <c r="Z9" s="333"/>
      <c r="AA9" s="335"/>
    </row>
    <row r="10" spans="1:28" s="336" customFormat="1" ht="21.75" customHeight="1">
      <c r="A10" s="332">
        <v>2020</v>
      </c>
      <c r="B10" s="331">
        <v>200</v>
      </c>
      <c r="C10" s="664">
        <v>166</v>
      </c>
      <c r="D10" s="333">
        <v>4</v>
      </c>
      <c r="E10" s="664">
        <v>30</v>
      </c>
      <c r="F10" s="326">
        <v>68</v>
      </c>
      <c r="G10" s="333">
        <v>10</v>
      </c>
      <c r="H10" s="333">
        <v>7795</v>
      </c>
      <c r="I10" s="333">
        <v>2402152</v>
      </c>
      <c r="J10" s="333">
        <v>1265806</v>
      </c>
      <c r="K10" s="333">
        <v>1136346</v>
      </c>
      <c r="L10" s="333">
        <v>13794973</v>
      </c>
      <c r="M10" s="333">
        <v>16</v>
      </c>
      <c r="N10" s="333"/>
      <c r="O10" s="334"/>
      <c r="P10" s="333">
        <v>2</v>
      </c>
      <c r="Q10" s="333"/>
      <c r="R10" s="333"/>
      <c r="S10" s="333">
        <v>14</v>
      </c>
      <c r="T10" s="333"/>
      <c r="U10" s="333"/>
      <c r="V10" s="333">
        <v>18</v>
      </c>
      <c r="W10" s="333"/>
      <c r="X10" s="333"/>
      <c r="Y10" s="664">
        <v>13</v>
      </c>
      <c r="Z10" s="333"/>
      <c r="AA10" s="335"/>
    </row>
    <row r="11" spans="1:28" s="330" customFormat="1" ht="27" customHeight="1">
      <c r="A11" s="337">
        <v>2021</v>
      </c>
      <c r="B11" s="338">
        <v>223</v>
      </c>
      <c r="C11" s="339">
        <v>200</v>
      </c>
      <c r="D11" s="339">
        <v>2</v>
      </c>
      <c r="E11" s="665">
        <v>21</v>
      </c>
      <c r="F11" s="340">
        <v>48</v>
      </c>
      <c r="G11" s="339">
        <v>10</v>
      </c>
      <c r="H11" s="666">
        <v>16.442</v>
      </c>
      <c r="I11" s="339">
        <v>1711317</v>
      </c>
      <c r="J11" s="339">
        <v>1000797</v>
      </c>
      <c r="K11" s="339">
        <v>710520</v>
      </c>
      <c r="L11" s="339">
        <v>69551300</v>
      </c>
      <c r="M11" s="339">
        <v>14</v>
      </c>
      <c r="N11" s="339"/>
      <c r="O11" s="341"/>
      <c r="P11" s="339">
        <v>4</v>
      </c>
      <c r="Q11" s="339"/>
      <c r="R11" s="339"/>
      <c r="S11" s="339">
        <v>10</v>
      </c>
      <c r="T11" s="339"/>
      <c r="U11" s="339"/>
      <c r="V11" s="339">
        <v>16</v>
      </c>
      <c r="W11" s="339"/>
      <c r="X11" s="339"/>
      <c r="Y11" s="665">
        <v>11</v>
      </c>
      <c r="Z11" s="339"/>
      <c r="AA11" s="342"/>
      <c r="AB11" s="336"/>
    </row>
    <row r="12" spans="1:28" s="330" customFormat="1" ht="23.25" customHeight="1">
      <c r="A12" s="98" t="s">
        <v>577</v>
      </c>
      <c r="B12" s="98"/>
      <c r="C12" s="345"/>
      <c r="D12" s="345"/>
      <c r="E12" s="345"/>
      <c r="F12" s="345"/>
      <c r="G12" s="345"/>
      <c r="H12" s="345"/>
      <c r="I12" s="345"/>
      <c r="J12" s="345"/>
      <c r="K12" s="345"/>
      <c r="L12" s="267"/>
      <c r="N12" s="345"/>
      <c r="O12" s="98"/>
      <c r="P12" s="345"/>
      <c r="Q12" s="345"/>
      <c r="R12" s="345"/>
      <c r="S12" s="345"/>
      <c r="T12" s="345"/>
      <c r="U12" s="345"/>
      <c r="V12" s="345"/>
      <c r="W12" s="345"/>
      <c r="X12" s="345"/>
      <c r="Y12" s="267" t="s">
        <v>578</v>
      </c>
      <c r="Z12" s="345"/>
    </row>
    <row r="13" spans="1:28" s="12" customFormat="1" ht="3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8" s="12" customFormat="1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8" s="28" customFormat="1" ht="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8" s="28" customFormat="1" ht="1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28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6.25" customHeight="1"/>
    <row r="19" spans="1:27" ht="25.5" customHeight="1"/>
    <row r="20" spans="1:27" ht="37.5" customHeight="1"/>
    <row r="21" spans="1:27" ht="27.75" customHeight="1"/>
    <row r="22" spans="1:27" ht="37.5" customHeight="1"/>
  </sheetData>
  <mergeCells count="28">
    <mergeCell ref="A1:AA1"/>
    <mergeCell ref="A3:A5"/>
    <mergeCell ref="F3:H3"/>
    <mergeCell ref="V3:X3"/>
    <mergeCell ref="Y3:AA3"/>
    <mergeCell ref="Z4:Z5"/>
    <mergeCell ref="AA4:AA5"/>
    <mergeCell ref="C4:C5"/>
    <mergeCell ref="D4:D5"/>
    <mergeCell ref="E4:E5"/>
    <mergeCell ref="F4:F5"/>
    <mergeCell ref="G4:G5"/>
    <mergeCell ref="V4:V5"/>
    <mergeCell ref="W4:W5"/>
    <mergeCell ref="X4:X5"/>
    <mergeCell ref="Y4:Y5"/>
    <mergeCell ref="B3:E3"/>
    <mergeCell ref="B4:B5"/>
    <mergeCell ref="I3:K3"/>
    <mergeCell ref="I4:I5"/>
    <mergeCell ref="H4:H5"/>
    <mergeCell ref="J4:J5"/>
    <mergeCell ref="K4:K5"/>
    <mergeCell ref="M4:O4"/>
    <mergeCell ref="P4:R4"/>
    <mergeCell ref="L3:L5"/>
    <mergeCell ref="M3:U3"/>
    <mergeCell ref="S4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3" firstPageNumber="200" pageOrder="overThenDown" orientation="landscape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2"/>
  <sheetViews>
    <sheetView view="pageBreakPreview" topLeftCell="E1" zoomScaleNormal="100" zoomScaleSheetLayoutView="100" workbookViewId="0">
      <selection activeCell="I10" sqref="I10"/>
    </sheetView>
  </sheetViews>
  <sheetFormatPr defaultRowHeight="13.5"/>
  <cols>
    <col min="1" max="13" width="8.77734375" style="14" customWidth="1"/>
    <col min="14" max="16" width="4.44140625" style="14" customWidth="1"/>
    <col min="17" max="16384" width="8.88671875" style="14"/>
  </cols>
  <sheetData>
    <row r="1" spans="1:41" s="38" customFormat="1" ht="30" customHeight="1">
      <c r="A1" s="681" t="s">
        <v>72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35"/>
      <c r="O1" s="35"/>
      <c r="P1" s="35"/>
    </row>
    <row r="2" spans="1:41" s="29" customFormat="1" ht="15" customHeight="1">
      <c r="A2" s="58" t="s">
        <v>7</v>
      </c>
      <c r="B2" s="58"/>
      <c r="C2" s="58"/>
      <c r="D2" s="58"/>
      <c r="E2" s="58"/>
      <c r="F2" s="58"/>
      <c r="G2" s="42"/>
      <c r="H2" s="42"/>
      <c r="I2" s="42"/>
      <c r="K2" s="58"/>
      <c r="L2" s="58"/>
      <c r="M2" s="55" t="s">
        <v>5</v>
      </c>
      <c r="N2" s="9"/>
    </row>
    <row r="3" spans="1:41" s="275" customFormat="1" ht="24.95" customHeight="1">
      <c r="A3" s="744"/>
      <c r="B3" s="684" t="s">
        <v>8</v>
      </c>
      <c r="C3" s="684" t="s">
        <v>314</v>
      </c>
      <c r="D3" s="683"/>
      <c r="E3" s="683"/>
      <c r="F3" s="683"/>
      <c r="G3" s="683"/>
      <c r="H3" s="683"/>
      <c r="I3" s="683"/>
      <c r="J3" s="684" t="s">
        <v>318</v>
      </c>
      <c r="K3" s="714" t="s">
        <v>233</v>
      </c>
      <c r="L3" s="680" t="s">
        <v>582</v>
      </c>
      <c r="M3" s="684" t="s">
        <v>187</v>
      </c>
      <c r="N3" s="346"/>
      <c r="O3" s="25"/>
      <c r="P3" s="346"/>
    </row>
    <row r="4" spans="1:41" s="275" customFormat="1" ht="45.75" customHeight="1">
      <c r="A4" s="744"/>
      <c r="B4" s="684"/>
      <c r="C4" s="84" t="s">
        <v>315</v>
      </c>
      <c r="D4" s="84" t="s">
        <v>316</v>
      </c>
      <c r="E4" s="84" t="s">
        <v>317</v>
      </c>
      <c r="F4" s="84" t="s">
        <v>206</v>
      </c>
      <c r="G4" s="84" t="s">
        <v>11</v>
      </c>
      <c r="H4" s="84" t="s">
        <v>12</v>
      </c>
      <c r="I4" s="84" t="s">
        <v>183</v>
      </c>
      <c r="J4" s="684"/>
      <c r="K4" s="715"/>
      <c r="L4" s="707"/>
      <c r="M4" s="684"/>
      <c r="N4" s="25"/>
      <c r="O4" s="25"/>
      <c r="P4" s="346"/>
    </row>
    <row r="5" spans="1:41" s="275" customFormat="1" ht="24" customHeight="1">
      <c r="A5" s="347">
        <v>2016</v>
      </c>
      <c r="B5" s="348">
        <v>180</v>
      </c>
      <c r="C5" s="348">
        <v>48</v>
      </c>
      <c r="D5" s="348">
        <v>19</v>
      </c>
      <c r="E5" s="348">
        <v>7</v>
      </c>
      <c r="F5" s="348">
        <v>0</v>
      </c>
      <c r="G5" s="348">
        <v>0</v>
      </c>
      <c r="H5" s="348">
        <v>89</v>
      </c>
      <c r="I5" s="348">
        <v>0</v>
      </c>
      <c r="J5" s="348">
        <v>1</v>
      </c>
      <c r="K5" s="348">
        <v>2</v>
      </c>
      <c r="L5" s="348">
        <v>5</v>
      </c>
      <c r="M5" s="349">
        <v>9</v>
      </c>
    </row>
    <row r="6" spans="1:41" s="275" customFormat="1" ht="24" customHeight="1">
      <c r="A6" s="213">
        <v>2017</v>
      </c>
      <c r="B6" s="348">
        <v>204</v>
      </c>
      <c r="C6" s="348">
        <v>51</v>
      </c>
      <c r="D6" s="348">
        <v>16</v>
      </c>
      <c r="E6" s="348">
        <v>9</v>
      </c>
      <c r="F6" s="348">
        <v>3</v>
      </c>
      <c r="G6" s="348">
        <v>2</v>
      </c>
      <c r="H6" s="348">
        <v>100</v>
      </c>
      <c r="I6" s="348">
        <v>0</v>
      </c>
      <c r="J6" s="348">
        <v>0</v>
      </c>
      <c r="K6" s="348">
        <v>4</v>
      </c>
      <c r="L6" s="348">
        <v>6</v>
      </c>
      <c r="M6" s="349">
        <v>13</v>
      </c>
    </row>
    <row r="7" spans="1:41" s="343" customFormat="1" ht="24" customHeight="1">
      <c r="A7" s="213">
        <v>2018</v>
      </c>
      <c r="B7" s="348">
        <v>213</v>
      </c>
      <c r="C7" s="348">
        <v>54</v>
      </c>
      <c r="D7" s="348">
        <v>16</v>
      </c>
      <c r="E7" s="348">
        <v>8</v>
      </c>
      <c r="F7" s="348">
        <v>4</v>
      </c>
      <c r="G7" s="348">
        <v>1</v>
      </c>
      <c r="H7" s="348">
        <v>111</v>
      </c>
      <c r="I7" s="348">
        <v>4</v>
      </c>
      <c r="J7" s="348">
        <v>0</v>
      </c>
      <c r="K7" s="348">
        <v>1</v>
      </c>
      <c r="L7" s="348">
        <v>4</v>
      </c>
      <c r="M7" s="349">
        <v>10</v>
      </c>
    </row>
    <row r="8" spans="1:41" s="275" customFormat="1" ht="24" customHeight="1">
      <c r="A8" s="213">
        <v>2019</v>
      </c>
      <c r="B8" s="350">
        <v>244</v>
      </c>
      <c r="C8" s="350">
        <v>52</v>
      </c>
      <c r="D8" s="350">
        <v>23</v>
      </c>
      <c r="E8" s="350">
        <v>9</v>
      </c>
      <c r="F8" s="350">
        <v>1</v>
      </c>
      <c r="G8" s="350">
        <v>5</v>
      </c>
      <c r="H8" s="350">
        <v>125</v>
      </c>
      <c r="I8" s="350">
        <v>6</v>
      </c>
      <c r="J8" s="350">
        <v>0</v>
      </c>
      <c r="K8" s="350">
        <v>3</v>
      </c>
      <c r="L8" s="350">
        <v>4</v>
      </c>
      <c r="M8" s="351">
        <v>16</v>
      </c>
    </row>
    <row r="9" spans="1:41" s="275" customFormat="1" ht="24" customHeight="1">
      <c r="A9" s="213">
        <v>2020</v>
      </c>
      <c r="B9" s="350">
        <v>200</v>
      </c>
      <c r="C9" s="350">
        <v>48</v>
      </c>
      <c r="D9" s="350">
        <v>16</v>
      </c>
      <c r="E9" s="350">
        <v>4</v>
      </c>
      <c r="F9" s="350">
        <v>2</v>
      </c>
      <c r="G9" s="350">
        <v>1</v>
      </c>
      <c r="H9" s="350">
        <v>93</v>
      </c>
      <c r="I9" s="350">
        <v>2</v>
      </c>
      <c r="J9" s="350">
        <v>0</v>
      </c>
      <c r="K9" s="350">
        <v>2</v>
      </c>
      <c r="L9" s="350">
        <v>2</v>
      </c>
      <c r="M9" s="350">
        <v>30</v>
      </c>
    </row>
    <row r="10" spans="1:41" s="275" customFormat="1" ht="24" customHeight="1">
      <c r="A10" s="215">
        <v>2021</v>
      </c>
      <c r="B10" s="352">
        <v>223</v>
      </c>
      <c r="C10" s="352">
        <v>43</v>
      </c>
      <c r="D10" s="352">
        <v>30</v>
      </c>
      <c r="E10" s="352">
        <v>12</v>
      </c>
      <c r="F10" s="352">
        <v>3</v>
      </c>
      <c r="G10" s="352">
        <v>2</v>
      </c>
      <c r="H10" s="352">
        <v>106</v>
      </c>
      <c r="I10" s="352">
        <v>4</v>
      </c>
      <c r="J10" s="352">
        <v>6</v>
      </c>
      <c r="K10" s="352">
        <v>1</v>
      </c>
      <c r="L10" s="352">
        <v>1</v>
      </c>
      <c r="M10" s="353">
        <v>15</v>
      </c>
    </row>
    <row r="11" spans="1:41" s="275" customFormat="1" ht="21" customHeight="1">
      <c r="A11" s="98" t="s">
        <v>581</v>
      </c>
      <c r="B11" s="354"/>
      <c r="C11" s="355"/>
      <c r="D11" s="355"/>
      <c r="E11" s="355"/>
      <c r="F11" s="355"/>
      <c r="G11" s="355"/>
      <c r="H11" s="355"/>
      <c r="I11" s="355"/>
      <c r="J11" s="355"/>
      <c r="K11" s="267" t="s">
        <v>578</v>
      </c>
      <c r="L11" s="355"/>
      <c r="M11" s="355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3"/>
      <c r="AK11" s="343"/>
      <c r="AL11" s="343"/>
      <c r="AM11" s="343"/>
      <c r="AN11" s="343"/>
      <c r="AO11" s="343"/>
    </row>
    <row r="12" spans="1:4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</sheetData>
  <mergeCells count="8">
    <mergeCell ref="M3:M4"/>
    <mergeCell ref="K3:K4"/>
    <mergeCell ref="L3:L4"/>
    <mergeCell ref="A1:M1"/>
    <mergeCell ref="B3:B4"/>
    <mergeCell ref="A3:A4"/>
    <mergeCell ref="C3:I3"/>
    <mergeCell ref="J3:J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200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A13"/>
  <sheetViews>
    <sheetView view="pageBreakPreview" topLeftCell="J1" zoomScaleNormal="100" zoomScaleSheetLayoutView="100" workbookViewId="0">
      <selection activeCell="Y21" sqref="Y21"/>
    </sheetView>
  </sheetViews>
  <sheetFormatPr defaultRowHeight="13.5"/>
  <cols>
    <col min="1" max="13" width="8.77734375" style="14" customWidth="1"/>
    <col min="14" max="14" width="9.21875" style="14" customWidth="1"/>
    <col min="15" max="21" width="8.77734375" style="14" customWidth="1"/>
    <col min="22" max="24" width="4.44140625" style="14" customWidth="1"/>
    <col min="25" max="16384" width="8.88671875" style="14"/>
  </cols>
  <sheetData>
    <row r="1" spans="1:27" s="38" customFormat="1" ht="30" customHeight="1">
      <c r="A1" s="681" t="s">
        <v>73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35"/>
      <c r="W1" s="35"/>
      <c r="X1" s="37"/>
    </row>
    <row r="2" spans="1:27" s="29" customFormat="1" ht="15" customHeight="1">
      <c r="A2" s="58" t="s">
        <v>7</v>
      </c>
      <c r="B2" s="58"/>
      <c r="C2" s="58"/>
      <c r="D2" s="58"/>
      <c r="E2" s="58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S2" s="58"/>
      <c r="T2" s="58"/>
      <c r="U2" s="55" t="s">
        <v>5</v>
      </c>
      <c r="V2" s="22"/>
      <c r="W2" s="22"/>
      <c r="X2" s="22"/>
    </row>
    <row r="3" spans="1:27" ht="30" customHeight="1">
      <c r="A3" s="744"/>
      <c r="B3" s="684" t="s">
        <v>8</v>
      </c>
      <c r="C3" s="684" t="s">
        <v>319</v>
      </c>
      <c r="D3" s="684"/>
      <c r="E3" s="684"/>
      <c r="F3" s="683" t="s">
        <v>320</v>
      </c>
      <c r="G3" s="683"/>
      <c r="H3" s="683"/>
      <c r="I3" s="683"/>
      <c r="J3" s="683"/>
      <c r="K3" s="683"/>
      <c r="L3" s="683"/>
      <c r="M3" s="683"/>
      <c r="N3" s="683"/>
      <c r="O3" s="683"/>
      <c r="P3" s="683"/>
      <c r="Q3" s="683"/>
      <c r="R3" s="684" t="s">
        <v>244</v>
      </c>
      <c r="S3" s="684" t="s">
        <v>245</v>
      </c>
      <c r="T3" s="684" t="s">
        <v>246</v>
      </c>
      <c r="U3" s="684" t="s">
        <v>38</v>
      </c>
      <c r="V3" s="13"/>
      <c r="W3" s="25"/>
      <c r="X3" s="25"/>
    </row>
    <row r="4" spans="1:27" ht="62.25" customHeight="1">
      <c r="A4" s="744"/>
      <c r="B4" s="684"/>
      <c r="C4" s="84" t="s">
        <v>234</v>
      </c>
      <c r="D4" s="84" t="s">
        <v>235</v>
      </c>
      <c r="E4" s="84" t="s">
        <v>236</v>
      </c>
      <c r="F4" s="84" t="s">
        <v>237</v>
      </c>
      <c r="G4" s="84" t="s">
        <v>238</v>
      </c>
      <c r="H4" s="84" t="s">
        <v>239</v>
      </c>
      <c r="I4" s="84" t="s">
        <v>134</v>
      </c>
      <c r="J4" s="84" t="s">
        <v>130</v>
      </c>
      <c r="K4" s="84" t="s">
        <v>131</v>
      </c>
      <c r="L4" s="84" t="s">
        <v>240</v>
      </c>
      <c r="M4" s="84" t="s">
        <v>241</v>
      </c>
      <c r="N4" s="84" t="s">
        <v>247</v>
      </c>
      <c r="O4" s="84" t="s">
        <v>242</v>
      </c>
      <c r="P4" s="84" t="s">
        <v>243</v>
      </c>
      <c r="Q4" s="84" t="s">
        <v>339</v>
      </c>
      <c r="R4" s="684"/>
      <c r="S4" s="684"/>
      <c r="T4" s="684"/>
      <c r="U4" s="684"/>
      <c r="V4" s="13"/>
      <c r="W4" s="25"/>
      <c r="X4" s="25"/>
    </row>
    <row r="5" spans="1:27" s="356" customFormat="1" ht="16.5">
      <c r="A5" s="358">
        <v>2016</v>
      </c>
      <c r="B5" s="277">
        <v>180</v>
      </c>
      <c r="C5" s="277">
        <v>24</v>
      </c>
      <c r="D5" s="277">
        <v>20</v>
      </c>
      <c r="E5" s="277">
        <v>3</v>
      </c>
      <c r="F5" s="277">
        <v>0</v>
      </c>
      <c r="G5" s="277">
        <v>0</v>
      </c>
      <c r="H5" s="277">
        <v>11</v>
      </c>
      <c r="I5" s="277">
        <v>1</v>
      </c>
      <c r="J5" s="277">
        <v>2</v>
      </c>
      <c r="K5" s="366"/>
      <c r="L5" s="367">
        <v>12</v>
      </c>
      <c r="M5" s="367">
        <v>3</v>
      </c>
      <c r="N5" s="367">
        <v>1</v>
      </c>
      <c r="O5" s="367">
        <v>13</v>
      </c>
      <c r="P5" s="367">
        <v>6</v>
      </c>
      <c r="Q5" s="367">
        <v>22</v>
      </c>
      <c r="R5" s="367">
        <v>3</v>
      </c>
      <c r="S5" s="367">
        <v>19</v>
      </c>
      <c r="T5" s="367">
        <v>10</v>
      </c>
      <c r="U5" s="368">
        <v>30</v>
      </c>
    </row>
    <row r="6" spans="1:27" s="356" customFormat="1" ht="16.5">
      <c r="A6" s="358">
        <v>2017</v>
      </c>
      <c r="B6" s="277">
        <v>204</v>
      </c>
      <c r="C6" s="277">
        <v>36</v>
      </c>
      <c r="D6" s="277">
        <v>12</v>
      </c>
      <c r="E6" s="277">
        <v>0</v>
      </c>
      <c r="F6" s="277">
        <v>0</v>
      </c>
      <c r="G6" s="277">
        <v>0</v>
      </c>
      <c r="H6" s="277">
        <v>6</v>
      </c>
      <c r="I6" s="277">
        <v>1</v>
      </c>
      <c r="J6" s="277">
        <v>2</v>
      </c>
      <c r="K6" s="277">
        <v>2</v>
      </c>
      <c r="L6" s="367">
        <v>19</v>
      </c>
      <c r="M6" s="367">
        <v>4</v>
      </c>
      <c r="N6" s="367">
        <v>4</v>
      </c>
      <c r="O6" s="367">
        <v>18</v>
      </c>
      <c r="P6" s="367">
        <v>4</v>
      </c>
      <c r="Q6" s="367">
        <v>8</v>
      </c>
      <c r="R6" s="367">
        <v>3</v>
      </c>
      <c r="S6" s="367">
        <v>24</v>
      </c>
      <c r="T6" s="367">
        <v>29</v>
      </c>
      <c r="U6" s="368">
        <v>32</v>
      </c>
    </row>
    <row r="7" spans="1:27" s="356" customFormat="1" ht="16.5">
      <c r="A7" s="213">
        <v>2018</v>
      </c>
      <c r="B7" s="277">
        <v>213</v>
      </c>
      <c r="C7" s="277">
        <v>31</v>
      </c>
      <c r="D7" s="277">
        <v>17</v>
      </c>
      <c r="E7" s="277">
        <v>3</v>
      </c>
      <c r="F7" s="277">
        <v>1</v>
      </c>
      <c r="G7" s="277">
        <v>6</v>
      </c>
      <c r="H7" s="277">
        <v>1</v>
      </c>
      <c r="I7" s="277">
        <v>4</v>
      </c>
      <c r="J7" s="277">
        <v>1</v>
      </c>
      <c r="K7" s="277">
        <v>1</v>
      </c>
      <c r="L7" s="367">
        <v>12</v>
      </c>
      <c r="M7" s="367">
        <v>2</v>
      </c>
      <c r="N7" s="367">
        <v>3</v>
      </c>
      <c r="O7" s="367">
        <v>19</v>
      </c>
      <c r="P7" s="367">
        <v>6</v>
      </c>
      <c r="Q7" s="367">
        <v>23</v>
      </c>
      <c r="R7" s="367">
        <v>3</v>
      </c>
      <c r="S7" s="367">
        <v>42</v>
      </c>
      <c r="T7" s="367">
        <v>23</v>
      </c>
      <c r="U7" s="368">
        <v>15</v>
      </c>
    </row>
    <row r="8" spans="1:27" s="356" customFormat="1" ht="16.5">
      <c r="A8" s="213">
        <v>2019</v>
      </c>
      <c r="B8" s="369">
        <v>244</v>
      </c>
      <c r="C8" s="369">
        <v>35</v>
      </c>
      <c r="D8" s="369">
        <v>13</v>
      </c>
      <c r="E8" s="369">
        <v>2</v>
      </c>
      <c r="F8" s="369">
        <v>0</v>
      </c>
      <c r="G8" s="369">
        <v>4</v>
      </c>
      <c r="H8" s="369">
        <v>7</v>
      </c>
      <c r="I8" s="369">
        <v>3</v>
      </c>
      <c r="J8" s="369">
        <v>2</v>
      </c>
      <c r="K8" s="369">
        <v>0</v>
      </c>
      <c r="L8" s="359">
        <v>17</v>
      </c>
      <c r="M8" s="359">
        <v>4</v>
      </c>
      <c r="N8" s="359">
        <v>4</v>
      </c>
      <c r="O8" s="359">
        <v>16</v>
      </c>
      <c r="P8" s="359">
        <v>11</v>
      </c>
      <c r="Q8" s="359">
        <v>20</v>
      </c>
      <c r="R8" s="359">
        <v>3</v>
      </c>
      <c r="S8" s="359">
        <v>35</v>
      </c>
      <c r="T8" s="359">
        <v>23</v>
      </c>
      <c r="U8" s="360">
        <v>37</v>
      </c>
    </row>
    <row r="9" spans="1:27" s="356" customFormat="1" ht="16.5">
      <c r="A9" s="213">
        <v>2020</v>
      </c>
      <c r="B9" s="369">
        <v>200</v>
      </c>
      <c r="C9" s="369">
        <v>29</v>
      </c>
      <c r="D9" s="369">
        <v>24</v>
      </c>
      <c r="E9" s="369">
        <v>2</v>
      </c>
      <c r="F9" s="369">
        <v>2</v>
      </c>
      <c r="G9" s="369">
        <v>1</v>
      </c>
      <c r="H9" s="369">
        <v>5</v>
      </c>
      <c r="I9" s="369">
        <v>5</v>
      </c>
      <c r="J9" s="369">
        <v>0</v>
      </c>
      <c r="K9" s="369">
        <v>1</v>
      </c>
      <c r="L9" s="359">
        <v>17</v>
      </c>
      <c r="M9" s="359">
        <v>7</v>
      </c>
      <c r="N9" s="359">
        <v>2</v>
      </c>
      <c r="O9" s="359">
        <v>14</v>
      </c>
      <c r="P9" s="359">
        <v>2</v>
      </c>
      <c r="Q9" s="359">
        <v>9</v>
      </c>
      <c r="R9" s="359">
        <v>1</v>
      </c>
      <c r="S9" s="359">
        <v>34</v>
      </c>
      <c r="T9" s="359">
        <v>12</v>
      </c>
      <c r="U9" s="360">
        <v>33</v>
      </c>
    </row>
    <row r="10" spans="1:27" s="357" customFormat="1" ht="18" customHeight="1">
      <c r="A10" s="215">
        <v>2021</v>
      </c>
      <c r="B10" s="370">
        <v>223</v>
      </c>
      <c r="C10" s="370">
        <v>28</v>
      </c>
      <c r="D10" s="370">
        <v>11</v>
      </c>
      <c r="E10" s="370">
        <v>2</v>
      </c>
      <c r="F10" s="370">
        <v>1</v>
      </c>
      <c r="G10" s="370">
        <v>12</v>
      </c>
      <c r="H10" s="370">
        <v>2</v>
      </c>
      <c r="I10" s="370">
        <v>2</v>
      </c>
      <c r="J10" s="370">
        <v>0</v>
      </c>
      <c r="K10" s="370">
        <v>0</v>
      </c>
      <c r="L10" s="361">
        <v>26</v>
      </c>
      <c r="M10" s="361">
        <v>2</v>
      </c>
      <c r="N10" s="361">
        <v>3</v>
      </c>
      <c r="O10" s="361">
        <v>15</v>
      </c>
      <c r="P10" s="361">
        <v>3</v>
      </c>
      <c r="Q10" s="361">
        <v>41</v>
      </c>
      <c r="R10" s="361">
        <v>2</v>
      </c>
      <c r="S10" s="361">
        <v>22</v>
      </c>
      <c r="T10" s="361">
        <v>20</v>
      </c>
      <c r="U10" s="670">
        <v>31</v>
      </c>
    </row>
    <row r="11" spans="1:27" s="29" customFormat="1" ht="34.5" customHeight="1">
      <c r="A11" s="745" t="s">
        <v>583</v>
      </c>
      <c r="B11" s="745"/>
      <c r="C11" s="745"/>
      <c r="D11" s="745"/>
      <c r="E11" s="745"/>
      <c r="F11" s="745"/>
      <c r="G11" s="745"/>
      <c r="H11" s="745"/>
      <c r="I11" s="745"/>
      <c r="J11" s="745"/>
      <c r="K11" s="745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9"/>
      <c r="W11" s="9"/>
      <c r="X11" s="22"/>
    </row>
    <row r="12" spans="1:27" s="29" customFormat="1" ht="15" customHeight="1">
      <c r="A12" s="363" t="s">
        <v>508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4"/>
      <c r="M12" s="363"/>
      <c r="N12" s="363"/>
      <c r="O12" s="363"/>
      <c r="P12" s="363"/>
      <c r="Q12" s="363"/>
      <c r="R12" s="363"/>
      <c r="S12" s="363"/>
      <c r="T12" s="363"/>
      <c r="U12" s="365" t="s">
        <v>79</v>
      </c>
      <c r="V12" s="22"/>
      <c r="W12" s="9"/>
      <c r="Y12" s="9"/>
      <c r="Z12" s="9"/>
      <c r="AA12" s="9"/>
    </row>
    <row r="13" spans="1:2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</sheetData>
  <mergeCells count="10">
    <mergeCell ref="A11:K11"/>
    <mergeCell ref="A1:U1"/>
    <mergeCell ref="A3:A4"/>
    <mergeCell ref="B3:B4"/>
    <mergeCell ref="C3:E3"/>
    <mergeCell ref="F3:Q3"/>
    <mergeCell ref="R3:R4"/>
    <mergeCell ref="S3:S4"/>
    <mergeCell ref="T3:T4"/>
    <mergeCell ref="U3:U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0" firstPageNumber="200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7"/>
  <sheetViews>
    <sheetView view="pageBreakPreview" zoomScaleNormal="100" zoomScaleSheetLayoutView="100" workbookViewId="0">
      <selection activeCell="G9" sqref="G9"/>
    </sheetView>
  </sheetViews>
  <sheetFormatPr defaultColWidth="8.88671875" defaultRowHeight="13.5"/>
  <cols>
    <col min="1" max="1" width="6.77734375" style="6" customWidth="1"/>
    <col min="2" max="12" width="8.77734375" style="6" customWidth="1"/>
    <col min="13" max="13" width="2.77734375" style="6" customWidth="1"/>
    <col min="14" max="16384" width="8.88671875" style="6"/>
  </cols>
  <sheetData>
    <row r="1" spans="1:13" s="30" customFormat="1" ht="30" customHeight="1">
      <c r="A1" s="681" t="s">
        <v>74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27"/>
    </row>
    <row r="2" spans="1:13" s="2" customFormat="1" ht="15" customHeight="1">
      <c r="A2" s="679" t="s">
        <v>190</v>
      </c>
      <c r="B2" s="679"/>
      <c r="C2" s="679"/>
      <c r="D2" s="679"/>
      <c r="E2" s="679"/>
      <c r="F2" s="679"/>
      <c r="G2" s="58"/>
      <c r="H2" s="58"/>
      <c r="I2" s="58"/>
      <c r="J2" s="58"/>
      <c r="K2" s="58"/>
      <c r="L2" s="55" t="s">
        <v>342</v>
      </c>
    </row>
    <row r="3" spans="1:13" s="1" customFormat="1" ht="30" customHeight="1">
      <c r="A3" s="705"/>
      <c r="B3" s="713" t="s">
        <v>189</v>
      </c>
      <c r="C3" s="747"/>
      <c r="D3" s="747"/>
      <c r="E3" s="747"/>
      <c r="F3" s="747"/>
      <c r="G3" s="747"/>
      <c r="H3" s="747"/>
      <c r="I3" s="747"/>
      <c r="J3" s="747"/>
      <c r="K3" s="711" t="s">
        <v>188</v>
      </c>
      <c r="L3" s="712"/>
    </row>
    <row r="4" spans="1:13" s="1" customFormat="1" ht="45" customHeight="1">
      <c r="A4" s="706"/>
      <c r="B4" s="649" t="s">
        <v>199</v>
      </c>
      <c r="C4" s="649" t="s">
        <v>198</v>
      </c>
      <c r="D4" s="649" t="s">
        <v>197</v>
      </c>
      <c r="E4" s="649" t="s">
        <v>196</v>
      </c>
      <c r="F4" s="649" t="s">
        <v>195</v>
      </c>
      <c r="G4" s="649" t="s">
        <v>194</v>
      </c>
      <c r="H4" s="649" t="s">
        <v>193</v>
      </c>
      <c r="I4" s="649" t="s">
        <v>192</v>
      </c>
      <c r="J4" s="649" t="s">
        <v>191</v>
      </c>
      <c r="K4" s="648" t="s">
        <v>248</v>
      </c>
      <c r="L4" s="650" t="s">
        <v>13</v>
      </c>
    </row>
    <row r="5" spans="1:13" s="378" customFormat="1" ht="29.25" customHeight="1">
      <c r="A5" s="595">
        <v>2018</v>
      </c>
      <c r="B5" s="596">
        <v>1</v>
      </c>
      <c r="C5" s="596"/>
      <c r="D5" s="596">
        <v>1</v>
      </c>
      <c r="E5" s="596"/>
      <c r="F5" s="596"/>
      <c r="G5" s="596"/>
      <c r="H5" s="596"/>
      <c r="I5" s="596"/>
      <c r="J5" s="596"/>
      <c r="K5" s="600">
        <v>0.03</v>
      </c>
      <c r="L5" s="601">
        <v>0</v>
      </c>
    </row>
    <row r="6" spans="1:13" s="379" customFormat="1" ht="29.25" customHeight="1">
      <c r="A6" s="595">
        <v>2019</v>
      </c>
      <c r="B6" s="596">
        <v>3</v>
      </c>
      <c r="C6" s="596">
        <v>1</v>
      </c>
      <c r="D6" s="596">
        <v>1</v>
      </c>
      <c r="E6" s="596"/>
      <c r="F6" s="596"/>
      <c r="G6" s="596"/>
      <c r="H6" s="596"/>
      <c r="I6" s="596">
        <v>1</v>
      </c>
      <c r="J6" s="596"/>
      <c r="K6" s="602">
        <v>0.31</v>
      </c>
      <c r="L6" s="601">
        <v>250</v>
      </c>
    </row>
    <row r="7" spans="1:13" s="380" customFormat="1" ht="29.25" customHeight="1">
      <c r="A7" s="595">
        <v>2020</v>
      </c>
      <c r="B7" s="596">
        <v>1</v>
      </c>
      <c r="C7" s="596">
        <v>1</v>
      </c>
      <c r="D7" s="596"/>
      <c r="E7" s="53"/>
      <c r="F7" s="596"/>
      <c r="G7" s="596"/>
      <c r="H7" s="596"/>
      <c r="I7" s="596"/>
      <c r="J7" s="596"/>
      <c r="K7" s="602">
        <v>0.08</v>
      </c>
      <c r="L7" s="601">
        <v>900</v>
      </c>
    </row>
    <row r="8" spans="1:13" s="381" customFormat="1" ht="29.25" customHeight="1">
      <c r="A8" s="599">
        <v>2021</v>
      </c>
      <c r="B8" s="651">
        <v>4</v>
      </c>
      <c r="C8" s="651">
        <v>2</v>
      </c>
      <c r="D8" s="651">
        <v>2</v>
      </c>
      <c r="E8" s="651"/>
      <c r="F8" s="651"/>
      <c r="G8" s="651"/>
      <c r="H8" s="651"/>
      <c r="I8" s="651"/>
      <c r="J8" s="651"/>
      <c r="K8" s="597">
        <v>0.71</v>
      </c>
      <c r="L8" s="598">
        <v>710</v>
      </c>
    </row>
    <row r="9" spans="1:13" s="2" customFormat="1" ht="24" customHeight="1">
      <c r="A9" s="746" t="s">
        <v>584</v>
      </c>
      <c r="B9" s="746"/>
      <c r="C9" s="746"/>
      <c r="D9" s="746"/>
      <c r="E9" s="746"/>
      <c r="F9" s="746"/>
      <c r="G9" s="61"/>
      <c r="H9" s="61"/>
      <c r="I9" s="61"/>
      <c r="J9" s="61"/>
      <c r="K9" s="61"/>
      <c r="L9" s="57" t="s">
        <v>117</v>
      </c>
    </row>
    <row r="11" spans="1:13" ht="13.5" customHeight="1"/>
    <row r="13" spans="1:13" ht="13.5" customHeight="1"/>
    <row r="15" spans="1:13" ht="13.5" customHeight="1"/>
    <row r="16" spans="1:13" ht="27.75" customHeight="1"/>
    <row r="17" ht="13.5" customHeight="1"/>
  </sheetData>
  <mergeCells count="6">
    <mergeCell ref="A1:L1"/>
    <mergeCell ref="A9:F9"/>
    <mergeCell ref="A2:F2"/>
    <mergeCell ref="A3:A4"/>
    <mergeCell ref="K3:L3"/>
    <mergeCell ref="B3:J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18"/>
  <sheetViews>
    <sheetView view="pageBreakPreview" zoomScaleNormal="100" zoomScaleSheetLayoutView="100" workbookViewId="0">
      <selection activeCell="C8" sqref="C8"/>
    </sheetView>
  </sheetViews>
  <sheetFormatPr defaultColWidth="8.88671875" defaultRowHeight="13.5"/>
  <cols>
    <col min="1" max="1" width="6.77734375" style="6" customWidth="1"/>
    <col min="2" max="2" width="10.77734375" style="6" customWidth="1"/>
    <col min="3" max="7" width="7.33203125" style="6" customWidth="1"/>
    <col min="8" max="8" width="8.77734375" style="6" customWidth="1"/>
    <col min="9" max="18" width="7.33203125" style="6" customWidth="1"/>
    <col min="19" max="20" width="8.33203125" style="6" customWidth="1"/>
    <col min="21" max="27" width="7.33203125" style="6" customWidth="1"/>
    <col min="28" max="16384" width="8.88671875" style="6"/>
  </cols>
  <sheetData>
    <row r="1" spans="1:27" s="36" customFormat="1" ht="30" customHeight="1">
      <c r="A1" s="681" t="s">
        <v>75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681"/>
      <c r="U1" s="681"/>
      <c r="V1" s="681"/>
      <c r="W1" s="681"/>
      <c r="X1" s="681"/>
      <c r="Y1" s="681"/>
      <c r="Z1" s="681"/>
      <c r="AA1" s="681"/>
    </row>
    <row r="2" spans="1:27" s="17" customFormat="1" ht="15" customHeight="1">
      <c r="A2" s="685" t="s">
        <v>45</v>
      </c>
      <c r="B2" s="685"/>
      <c r="C2" s="685"/>
      <c r="D2" s="685"/>
      <c r="E2" s="685"/>
      <c r="F2" s="685"/>
      <c r="G2" s="685"/>
      <c r="H2" s="685"/>
      <c r="I2" s="685"/>
      <c r="J2" s="685"/>
      <c r="K2" s="685"/>
      <c r="L2" s="685"/>
      <c r="M2" s="685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73" t="s">
        <v>46</v>
      </c>
    </row>
    <row r="3" spans="1:27" ht="30" customHeight="1">
      <c r="A3" s="749"/>
      <c r="B3" s="748" t="s">
        <v>306</v>
      </c>
      <c r="C3" s="748" t="s">
        <v>249</v>
      </c>
      <c r="D3" s="748"/>
      <c r="E3" s="748"/>
      <c r="F3" s="748"/>
      <c r="G3" s="748"/>
      <c r="H3" s="748"/>
      <c r="I3" s="748"/>
      <c r="J3" s="748"/>
      <c r="K3" s="748"/>
      <c r="L3" s="748"/>
      <c r="M3" s="748"/>
      <c r="N3" s="748"/>
      <c r="O3" s="748"/>
      <c r="P3" s="748"/>
      <c r="Q3" s="748"/>
      <c r="R3" s="748"/>
      <c r="S3" s="748"/>
      <c r="T3" s="748"/>
      <c r="U3" s="748"/>
      <c r="V3" s="748"/>
      <c r="W3" s="748"/>
      <c r="X3" s="748"/>
      <c r="Y3" s="748"/>
      <c r="Z3" s="748"/>
      <c r="AA3" s="748"/>
    </row>
    <row r="4" spans="1:27" ht="41.25" customHeight="1">
      <c r="A4" s="749"/>
      <c r="B4" s="749"/>
      <c r="C4" s="748" t="s">
        <v>47</v>
      </c>
      <c r="D4" s="748"/>
      <c r="E4" s="748"/>
      <c r="F4" s="748"/>
      <c r="G4" s="748"/>
      <c r="H4" s="748" t="s">
        <v>48</v>
      </c>
      <c r="I4" s="748"/>
      <c r="J4" s="748"/>
      <c r="K4" s="748"/>
      <c r="L4" s="748"/>
      <c r="M4" s="72" t="s">
        <v>253</v>
      </c>
      <c r="N4" s="748" t="s">
        <v>62</v>
      </c>
      <c r="O4" s="748"/>
      <c r="P4" s="748"/>
      <c r="Q4" s="748"/>
      <c r="R4" s="748" t="s">
        <v>49</v>
      </c>
      <c r="S4" s="748" t="s">
        <v>251</v>
      </c>
      <c r="T4" s="748" t="s">
        <v>298</v>
      </c>
      <c r="U4" s="748" t="s">
        <v>116</v>
      </c>
      <c r="V4" s="748" t="s">
        <v>50</v>
      </c>
      <c r="W4" s="748" t="s">
        <v>257</v>
      </c>
      <c r="X4" s="748" t="s">
        <v>63</v>
      </c>
      <c r="Y4" s="749"/>
      <c r="Z4" s="749"/>
      <c r="AA4" s="749"/>
    </row>
    <row r="5" spans="1:27" ht="39" customHeight="1">
      <c r="A5" s="749"/>
      <c r="B5" s="749"/>
      <c r="C5" s="74" t="s">
        <v>252</v>
      </c>
      <c r="D5" s="65" t="s">
        <v>207</v>
      </c>
      <c r="E5" s="65" t="s">
        <v>208</v>
      </c>
      <c r="F5" s="65" t="s">
        <v>51</v>
      </c>
      <c r="G5" s="65" t="s">
        <v>209</v>
      </c>
      <c r="H5" s="74" t="s">
        <v>252</v>
      </c>
      <c r="I5" s="65" t="s">
        <v>210</v>
      </c>
      <c r="J5" s="65" t="s">
        <v>51</v>
      </c>
      <c r="K5" s="65" t="s">
        <v>209</v>
      </c>
      <c r="L5" s="65" t="s">
        <v>52</v>
      </c>
      <c r="M5" s="65" t="s">
        <v>586</v>
      </c>
      <c r="N5" s="74" t="s">
        <v>252</v>
      </c>
      <c r="O5" s="74" t="s">
        <v>254</v>
      </c>
      <c r="P5" s="74" t="s">
        <v>255</v>
      </c>
      <c r="Q5" s="74" t="s">
        <v>256</v>
      </c>
      <c r="R5" s="749"/>
      <c r="S5" s="748"/>
      <c r="T5" s="749"/>
      <c r="U5" s="748"/>
      <c r="V5" s="748"/>
      <c r="W5" s="748"/>
      <c r="X5" s="74" t="s">
        <v>252</v>
      </c>
      <c r="Y5" s="74" t="s">
        <v>260</v>
      </c>
      <c r="Z5" s="74" t="s">
        <v>258</v>
      </c>
      <c r="AA5" s="74" t="s">
        <v>259</v>
      </c>
    </row>
    <row r="6" spans="1:27" ht="25.5" customHeight="1">
      <c r="A6" s="383">
        <v>2018</v>
      </c>
      <c r="B6" s="620">
        <v>74</v>
      </c>
      <c r="C6" s="621">
        <v>2</v>
      </c>
      <c r="D6" s="622"/>
      <c r="E6" s="622">
        <v>2</v>
      </c>
      <c r="F6" s="622"/>
      <c r="G6" s="622"/>
      <c r="H6" s="621">
        <v>2</v>
      </c>
      <c r="I6" s="622"/>
      <c r="J6" s="622"/>
      <c r="K6" s="622">
        <v>1</v>
      </c>
      <c r="L6" s="622">
        <v>1</v>
      </c>
      <c r="M6" s="622">
        <v>1</v>
      </c>
      <c r="N6" s="621">
        <v>7</v>
      </c>
      <c r="O6" s="621"/>
      <c r="P6" s="621">
        <v>2</v>
      </c>
      <c r="Q6" s="621">
        <v>5</v>
      </c>
      <c r="R6" s="622"/>
      <c r="S6" s="621">
        <v>2</v>
      </c>
      <c r="T6" s="622"/>
      <c r="U6" s="621"/>
      <c r="V6" s="621">
        <v>1</v>
      </c>
      <c r="W6" s="621"/>
      <c r="X6" s="621">
        <v>17</v>
      </c>
      <c r="Y6" s="621">
        <v>4</v>
      </c>
      <c r="Z6" s="621">
        <v>10</v>
      </c>
      <c r="AA6" s="621">
        <v>3</v>
      </c>
    </row>
    <row r="7" spans="1:27" ht="25.5" customHeight="1">
      <c r="A7" s="389">
        <v>2019</v>
      </c>
      <c r="B7" s="623">
        <v>75</v>
      </c>
      <c r="C7" s="624">
        <v>2</v>
      </c>
      <c r="D7" s="625"/>
      <c r="E7" s="625">
        <v>2</v>
      </c>
      <c r="F7" s="625"/>
      <c r="G7" s="625"/>
      <c r="H7" s="624">
        <v>2</v>
      </c>
      <c r="I7" s="625"/>
      <c r="J7" s="625"/>
      <c r="K7" s="625">
        <v>1</v>
      </c>
      <c r="L7" s="625">
        <v>1</v>
      </c>
      <c r="M7" s="625">
        <v>1</v>
      </c>
      <c r="N7" s="624">
        <v>7</v>
      </c>
      <c r="O7" s="624"/>
      <c r="P7" s="624">
        <v>2</v>
      </c>
      <c r="Q7" s="624">
        <v>5</v>
      </c>
      <c r="R7" s="625"/>
      <c r="S7" s="624">
        <v>2</v>
      </c>
      <c r="T7" s="625"/>
      <c r="U7" s="624"/>
      <c r="V7" s="624">
        <v>1</v>
      </c>
      <c r="W7" s="624"/>
      <c r="X7" s="624">
        <v>17</v>
      </c>
      <c r="Y7" s="624">
        <v>4</v>
      </c>
      <c r="Z7" s="624">
        <v>10</v>
      </c>
      <c r="AA7" s="624">
        <v>3</v>
      </c>
    </row>
    <row r="8" spans="1:27" s="659" customFormat="1" ht="25.5" customHeight="1">
      <c r="A8" s="389">
        <v>2020</v>
      </c>
      <c r="B8" s="656">
        <v>75</v>
      </c>
      <c r="C8" s="657">
        <v>2</v>
      </c>
      <c r="D8" s="658"/>
      <c r="E8" s="658">
        <v>2</v>
      </c>
      <c r="F8" s="658"/>
      <c r="G8" s="658"/>
      <c r="H8" s="657">
        <v>2</v>
      </c>
      <c r="I8" s="658"/>
      <c r="J8" s="658"/>
      <c r="K8" s="658" t="s">
        <v>585</v>
      </c>
      <c r="L8" s="658">
        <v>1</v>
      </c>
      <c r="M8" s="658">
        <v>1</v>
      </c>
      <c r="N8" s="657">
        <v>8</v>
      </c>
      <c r="O8" s="657">
        <v>1</v>
      </c>
      <c r="P8" s="657">
        <v>2</v>
      </c>
      <c r="Q8" s="657">
        <v>5</v>
      </c>
      <c r="R8" s="658"/>
      <c r="S8" s="657">
        <v>2</v>
      </c>
      <c r="T8" s="658"/>
      <c r="U8" s="657"/>
      <c r="V8" s="657">
        <v>1</v>
      </c>
      <c r="W8" s="657"/>
      <c r="X8" s="657">
        <v>17</v>
      </c>
      <c r="Y8" s="657">
        <v>3</v>
      </c>
      <c r="Z8" s="657">
        <v>11</v>
      </c>
      <c r="AA8" s="657">
        <v>3</v>
      </c>
    </row>
    <row r="9" spans="1:27" s="261" customFormat="1" ht="25.5" customHeight="1">
      <c r="A9" s="382">
        <v>2021</v>
      </c>
      <c r="B9" s="626">
        <v>76</v>
      </c>
      <c r="C9" s="627">
        <v>2</v>
      </c>
      <c r="D9" s="627"/>
      <c r="E9" s="627">
        <v>2</v>
      </c>
      <c r="F9" s="627"/>
      <c r="G9" s="627"/>
      <c r="H9" s="627">
        <v>2</v>
      </c>
      <c r="I9" s="627"/>
      <c r="J9" s="627"/>
      <c r="K9" s="627" t="s">
        <v>754</v>
      </c>
      <c r="L9" s="627">
        <v>1</v>
      </c>
      <c r="M9" s="627">
        <v>1</v>
      </c>
      <c r="N9" s="627">
        <v>8</v>
      </c>
      <c r="O9" s="627">
        <v>1</v>
      </c>
      <c r="P9" s="627">
        <v>2</v>
      </c>
      <c r="Q9" s="627">
        <v>5</v>
      </c>
      <c r="R9" s="627"/>
      <c r="S9" s="627">
        <v>2</v>
      </c>
      <c r="T9" s="627"/>
      <c r="U9" s="627"/>
      <c r="V9" s="627">
        <v>1</v>
      </c>
      <c r="W9" s="627"/>
      <c r="X9" s="627">
        <v>17</v>
      </c>
      <c r="Y9" s="627">
        <v>3</v>
      </c>
      <c r="Z9" s="627">
        <v>11</v>
      </c>
      <c r="AA9" s="628">
        <v>3</v>
      </c>
    </row>
    <row r="10" spans="1:27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</row>
    <row r="11" spans="1:27" ht="26.25" customHeight="1">
      <c r="A11" s="749"/>
      <c r="B11" s="748" t="s">
        <v>249</v>
      </c>
      <c r="C11" s="748"/>
      <c r="D11" s="748"/>
      <c r="E11" s="748"/>
      <c r="F11" s="748"/>
      <c r="G11" s="748"/>
      <c r="H11" s="748"/>
      <c r="I11" s="748"/>
      <c r="J11" s="748"/>
      <c r="K11" s="748"/>
      <c r="L11" s="748"/>
      <c r="M11" s="748" t="s">
        <v>299</v>
      </c>
      <c r="N11" s="748"/>
      <c r="O11" s="748"/>
      <c r="P11" s="748"/>
      <c r="Q11" s="748"/>
      <c r="R11" s="748"/>
      <c r="S11" s="748"/>
      <c r="T11" s="748" t="s">
        <v>250</v>
      </c>
      <c r="U11" s="748"/>
      <c r="V11" s="748"/>
      <c r="W11" s="748"/>
      <c r="X11" s="748"/>
    </row>
    <row r="12" spans="1:27" ht="27" customHeight="1">
      <c r="A12" s="749"/>
      <c r="B12" s="748" t="s">
        <v>53</v>
      </c>
      <c r="C12" s="748" t="s">
        <v>212</v>
      </c>
      <c r="D12" s="748"/>
      <c r="E12" s="748"/>
      <c r="F12" s="748" t="s">
        <v>263</v>
      </c>
      <c r="G12" s="748" t="s">
        <v>264</v>
      </c>
      <c r="H12" s="748" t="s">
        <v>265</v>
      </c>
      <c r="I12" s="748" t="s">
        <v>266</v>
      </c>
      <c r="J12" s="748" t="s">
        <v>267</v>
      </c>
      <c r="K12" s="748" t="s">
        <v>268</v>
      </c>
      <c r="L12" s="748" t="s">
        <v>269</v>
      </c>
      <c r="M12" s="750" t="s">
        <v>302</v>
      </c>
      <c r="N12" s="750"/>
      <c r="O12" s="750"/>
      <c r="P12" s="748" t="s">
        <v>211</v>
      </c>
      <c r="Q12" s="748" t="s">
        <v>300</v>
      </c>
      <c r="R12" s="748" t="s">
        <v>303</v>
      </c>
      <c r="S12" s="748" t="s">
        <v>301</v>
      </c>
      <c r="T12" s="748" t="s">
        <v>273</v>
      </c>
      <c r="U12" s="748" t="s">
        <v>64</v>
      </c>
      <c r="V12" s="748" t="s">
        <v>274</v>
      </c>
      <c r="W12" s="748" t="s">
        <v>275</v>
      </c>
      <c r="X12" s="748" t="s">
        <v>276</v>
      </c>
    </row>
    <row r="13" spans="1:27" ht="45.75" customHeight="1">
      <c r="A13" s="749"/>
      <c r="B13" s="748"/>
      <c r="C13" s="86" t="s">
        <v>252</v>
      </c>
      <c r="D13" s="86" t="s">
        <v>261</v>
      </c>
      <c r="E13" s="86" t="s">
        <v>262</v>
      </c>
      <c r="F13" s="748"/>
      <c r="G13" s="748"/>
      <c r="H13" s="748"/>
      <c r="I13" s="748"/>
      <c r="J13" s="748"/>
      <c r="K13" s="748"/>
      <c r="L13" s="748"/>
      <c r="M13" s="86" t="s">
        <v>270</v>
      </c>
      <c r="N13" s="86" t="s">
        <v>271</v>
      </c>
      <c r="O13" s="86" t="s">
        <v>272</v>
      </c>
      <c r="P13" s="748"/>
      <c r="Q13" s="748"/>
      <c r="R13" s="748"/>
      <c r="S13" s="748"/>
      <c r="T13" s="748"/>
      <c r="U13" s="748"/>
      <c r="V13" s="748"/>
      <c r="W13" s="748"/>
      <c r="X13" s="748"/>
      <c r="Y13" s="10"/>
      <c r="Z13" s="10"/>
    </row>
    <row r="14" spans="1:27" s="10" customFormat="1" ht="28.5" customHeight="1">
      <c r="A14" s="386">
        <v>2018</v>
      </c>
      <c r="B14" s="390">
        <v>3</v>
      </c>
      <c r="C14" s="390">
        <v>10</v>
      </c>
      <c r="D14" s="390">
        <v>10</v>
      </c>
      <c r="E14" s="390"/>
      <c r="F14" s="390">
        <v>1</v>
      </c>
      <c r="G14" s="390"/>
      <c r="H14" s="390">
        <v>1</v>
      </c>
      <c r="I14" s="390"/>
      <c r="J14" s="390"/>
      <c r="K14" s="390"/>
      <c r="L14" s="390">
        <v>12</v>
      </c>
      <c r="M14" s="390">
        <v>2</v>
      </c>
      <c r="N14" s="390"/>
      <c r="O14" s="390">
        <v>1</v>
      </c>
      <c r="P14" s="390">
        <v>9</v>
      </c>
      <c r="Q14" s="390"/>
      <c r="R14" s="390">
        <v>2</v>
      </c>
      <c r="S14" s="390"/>
      <c r="T14" s="390"/>
      <c r="U14" s="390"/>
      <c r="V14" s="390"/>
      <c r="W14" s="390"/>
      <c r="X14" s="391">
        <v>1</v>
      </c>
    </row>
    <row r="15" spans="1:27" s="10" customFormat="1" ht="28.5" customHeight="1">
      <c r="A15" s="387">
        <v>2019</v>
      </c>
      <c r="B15" s="392">
        <v>3</v>
      </c>
      <c r="C15" s="392">
        <v>10</v>
      </c>
      <c r="D15" s="392">
        <v>10</v>
      </c>
      <c r="E15" s="392"/>
      <c r="F15" s="392">
        <v>1</v>
      </c>
      <c r="G15" s="392"/>
      <c r="H15" s="392">
        <v>1</v>
      </c>
      <c r="I15" s="392"/>
      <c r="J15" s="392"/>
      <c r="K15" s="392"/>
      <c r="L15" s="392">
        <v>12</v>
      </c>
      <c r="M15" s="392">
        <v>2</v>
      </c>
      <c r="N15" s="392"/>
      <c r="O15" s="392">
        <v>1</v>
      </c>
      <c r="P15" s="392">
        <v>9</v>
      </c>
      <c r="Q15" s="392"/>
      <c r="R15" s="392">
        <v>2</v>
      </c>
      <c r="S15" s="392"/>
      <c r="T15" s="392"/>
      <c r="U15" s="392"/>
      <c r="V15" s="392"/>
      <c r="W15" s="392"/>
      <c r="X15" s="393">
        <v>1</v>
      </c>
    </row>
    <row r="16" spans="1:27" s="663" customFormat="1" ht="28.5" customHeight="1">
      <c r="A16" s="387">
        <v>2020</v>
      </c>
      <c r="B16" s="660">
        <v>3</v>
      </c>
      <c r="C16" s="660">
        <v>10</v>
      </c>
      <c r="D16" s="660">
        <v>10</v>
      </c>
      <c r="E16" s="660"/>
      <c r="F16" s="660">
        <v>1</v>
      </c>
      <c r="G16" s="660"/>
      <c r="H16" s="660">
        <v>1</v>
      </c>
      <c r="I16" s="660"/>
      <c r="J16" s="660"/>
      <c r="K16" s="660"/>
      <c r="L16" s="660">
        <v>12</v>
      </c>
      <c r="M16" s="661">
        <v>2</v>
      </c>
      <c r="N16" s="660"/>
      <c r="O16" s="660">
        <v>1</v>
      </c>
      <c r="P16" s="660">
        <v>9</v>
      </c>
      <c r="Q16" s="660"/>
      <c r="R16" s="661">
        <v>2</v>
      </c>
      <c r="S16" s="660"/>
      <c r="T16" s="660"/>
      <c r="U16" s="660"/>
      <c r="V16" s="660"/>
      <c r="W16" s="660"/>
      <c r="X16" s="662">
        <v>1</v>
      </c>
    </row>
    <row r="17" spans="1:28" s="385" customFormat="1" ht="28.5" customHeight="1">
      <c r="A17" s="388">
        <v>2021</v>
      </c>
      <c r="B17" s="627">
        <v>3</v>
      </c>
      <c r="C17" s="627">
        <v>11</v>
      </c>
      <c r="D17" s="627">
        <v>11</v>
      </c>
      <c r="E17" s="627"/>
      <c r="F17" s="627">
        <v>1</v>
      </c>
      <c r="G17" s="627"/>
      <c r="H17" s="627">
        <v>1</v>
      </c>
      <c r="I17" s="627"/>
      <c r="J17" s="627"/>
      <c r="K17" s="627"/>
      <c r="L17" s="627">
        <v>12</v>
      </c>
      <c r="M17" s="627">
        <v>1</v>
      </c>
      <c r="N17" s="627"/>
      <c r="O17" s="627">
        <v>1</v>
      </c>
      <c r="P17" s="627">
        <v>9</v>
      </c>
      <c r="Q17" s="627"/>
      <c r="R17" s="627">
        <v>3</v>
      </c>
      <c r="S17" s="627"/>
      <c r="T17" s="627"/>
      <c r="U17" s="627"/>
      <c r="V17" s="627"/>
      <c r="W17" s="627"/>
      <c r="X17" s="628">
        <v>1</v>
      </c>
      <c r="Y17" s="384"/>
      <c r="Z17" s="384"/>
    </row>
    <row r="18" spans="1:28" ht="24" customHeight="1">
      <c r="A18" s="678" t="s">
        <v>587</v>
      </c>
      <c r="B18" s="678"/>
      <c r="C18" s="678"/>
      <c r="D18" s="678"/>
      <c r="E18" s="678"/>
      <c r="F18" s="678"/>
      <c r="G18" s="678"/>
      <c r="H18" s="678"/>
      <c r="I18" s="678"/>
      <c r="J18" s="678"/>
      <c r="K18" s="678"/>
      <c r="L18" s="678"/>
      <c r="M18" s="678"/>
      <c r="N18" s="678"/>
      <c r="O18" s="678"/>
      <c r="P18" s="678"/>
      <c r="Q18" s="678"/>
      <c r="R18" s="678"/>
      <c r="T18" s="43"/>
      <c r="U18" s="43"/>
      <c r="V18" s="43"/>
      <c r="W18" s="43"/>
      <c r="X18" s="43"/>
      <c r="Y18" s="43"/>
      <c r="Z18" s="43"/>
      <c r="AA18" s="56" t="s">
        <v>119</v>
      </c>
      <c r="AB18" s="43"/>
    </row>
  </sheetData>
  <mergeCells count="39">
    <mergeCell ref="A1:AA1"/>
    <mergeCell ref="A2:M2"/>
    <mergeCell ref="T11:X11"/>
    <mergeCell ref="Q12:Q13"/>
    <mergeCell ref="R12:R13"/>
    <mergeCell ref="B11:L11"/>
    <mergeCell ref="M11:S11"/>
    <mergeCell ref="A3:A5"/>
    <mergeCell ref="B3:B5"/>
    <mergeCell ref="C3:AA3"/>
    <mergeCell ref="N4:Q4"/>
    <mergeCell ref="R4:R5"/>
    <mergeCell ref="S4:S5"/>
    <mergeCell ref="T4:T5"/>
    <mergeCell ref="C4:G4"/>
    <mergeCell ref="H4:L4"/>
    <mergeCell ref="B12:B13"/>
    <mergeCell ref="W12:W13"/>
    <mergeCell ref="P12:P13"/>
    <mergeCell ref="S12:S13"/>
    <mergeCell ref="U4:U5"/>
    <mergeCell ref="V4:V5"/>
    <mergeCell ref="W4:W5"/>
    <mergeCell ref="X4:AA4"/>
    <mergeCell ref="M12:O12"/>
    <mergeCell ref="A18:R18"/>
    <mergeCell ref="H12:H13"/>
    <mergeCell ref="I12:I13"/>
    <mergeCell ref="A11:A13"/>
    <mergeCell ref="T12:T13"/>
    <mergeCell ref="J12:J13"/>
    <mergeCell ref="K12:K13"/>
    <mergeCell ref="L12:L13"/>
    <mergeCell ref="C12:E12"/>
    <mergeCell ref="F12:F13"/>
    <mergeCell ref="G12:G13"/>
    <mergeCell ref="U12:U13"/>
    <mergeCell ref="V12:V13"/>
    <mergeCell ref="X12:X1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200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4"/>
  <sheetViews>
    <sheetView view="pageBreakPreview" zoomScaleNormal="100" zoomScaleSheetLayoutView="100" workbookViewId="0">
      <selection activeCell="G17" sqref="G17"/>
    </sheetView>
  </sheetViews>
  <sheetFormatPr defaultColWidth="8.88671875" defaultRowHeight="13.5"/>
  <cols>
    <col min="1" max="1" width="7.33203125" style="6" customWidth="1"/>
    <col min="2" max="11" width="11.77734375" style="6" customWidth="1"/>
    <col min="12" max="12" width="12.21875" style="6" customWidth="1"/>
    <col min="13" max="16384" width="8.88671875" style="6"/>
  </cols>
  <sheetData>
    <row r="1" spans="1:17" s="36" customFormat="1" ht="24.75" customHeight="1">
      <c r="A1" s="681" t="s">
        <v>118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35"/>
      <c r="M1" s="35"/>
    </row>
    <row r="2" spans="1:17" s="17" customFormat="1" ht="15" customHeight="1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56" t="s">
        <v>5</v>
      </c>
    </row>
    <row r="3" spans="1:17" s="396" customFormat="1" ht="11.25">
      <c r="A3" s="401"/>
      <c r="B3" s="412" t="s">
        <v>588</v>
      </c>
      <c r="C3" s="412" t="s">
        <v>589</v>
      </c>
      <c r="D3" s="413" t="s">
        <v>590</v>
      </c>
      <c r="E3" s="414"/>
      <c r="F3" s="414"/>
      <c r="G3" s="414"/>
      <c r="H3" s="414"/>
      <c r="I3" s="414"/>
      <c r="J3" s="415" t="s">
        <v>591</v>
      </c>
      <c r="K3" s="414"/>
      <c r="L3" s="414"/>
      <c r="M3" s="416" t="s">
        <v>592</v>
      </c>
      <c r="N3" s="414"/>
      <c r="O3" s="414"/>
      <c r="P3" s="414"/>
      <c r="Q3" s="399"/>
    </row>
    <row r="4" spans="1:17" s="396" customFormat="1" ht="11.25">
      <c r="A4" s="250"/>
      <c r="B4" s="397" t="s">
        <v>593</v>
      </c>
      <c r="C4" s="397" t="s">
        <v>593</v>
      </c>
      <c r="D4" s="250"/>
      <c r="E4" s="398" t="s">
        <v>594</v>
      </c>
      <c r="F4" s="399"/>
      <c r="G4" s="399"/>
      <c r="H4" s="347" t="s">
        <v>595</v>
      </c>
      <c r="I4" s="400" t="s">
        <v>596</v>
      </c>
      <c r="J4" s="399" t="s">
        <v>597</v>
      </c>
      <c r="K4" s="399"/>
      <c r="L4" s="399"/>
      <c r="M4" s="250"/>
      <c r="N4" s="397" t="s">
        <v>598</v>
      </c>
      <c r="O4" s="397" t="s">
        <v>599</v>
      </c>
      <c r="P4" s="401" t="s">
        <v>600</v>
      </c>
      <c r="Q4" s="401" t="s">
        <v>601</v>
      </c>
    </row>
    <row r="5" spans="1:17" s="396" customFormat="1" ht="11.25">
      <c r="A5" s="250"/>
      <c r="B5" s="397" t="s">
        <v>602</v>
      </c>
      <c r="C5" s="397" t="s">
        <v>603</v>
      </c>
      <c r="D5" s="250"/>
      <c r="E5" s="397" t="s">
        <v>604</v>
      </c>
      <c r="F5" s="397" t="s">
        <v>605</v>
      </c>
      <c r="G5" s="397" t="s">
        <v>606</v>
      </c>
      <c r="H5" s="250" t="s">
        <v>607</v>
      </c>
      <c r="I5" s="402"/>
      <c r="J5" s="397" t="s">
        <v>608</v>
      </c>
      <c r="K5" s="397" t="s">
        <v>609</v>
      </c>
      <c r="L5" s="403" t="s">
        <v>606</v>
      </c>
      <c r="M5" s="250"/>
      <c r="N5" s="397"/>
      <c r="O5" s="397"/>
      <c r="P5" s="250" t="s">
        <v>397</v>
      </c>
      <c r="Q5" s="250"/>
    </row>
    <row r="6" spans="1:17" s="396" customFormat="1" ht="11.25">
      <c r="A6" s="250"/>
      <c r="B6" s="397"/>
      <c r="C6" s="397"/>
      <c r="D6" s="250"/>
      <c r="E6" s="397"/>
      <c r="F6" s="397"/>
      <c r="G6" s="397"/>
      <c r="H6" s="250" t="s">
        <v>610</v>
      </c>
      <c r="I6" s="402"/>
      <c r="J6" s="397"/>
      <c r="K6" s="397"/>
      <c r="L6" s="403"/>
      <c r="M6" s="250"/>
      <c r="N6" s="397"/>
      <c r="O6" s="397"/>
      <c r="P6" s="250"/>
      <c r="Q6" s="250"/>
    </row>
    <row r="7" spans="1:17" s="396" customFormat="1" ht="11.25">
      <c r="A7" s="405"/>
      <c r="B7" s="404" t="s">
        <v>611</v>
      </c>
      <c r="C7" s="404" t="s">
        <v>612</v>
      </c>
      <c r="D7" s="405"/>
      <c r="E7" s="404" t="s">
        <v>613</v>
      </c>
      <c r="F7" s="404" t="s">
        <v>614</v>
      </c>
      <c r="G7" s="404" t="s">
        <v>443</v>
      </c>
      <c r="H7" s="405" t="s">
        <v>615</v>
      </c>
      <c r="I7" s="406" t="s">
        <v>616</v>
      </c>
      <c r="J7" s="404" t="s">
        <v>617</v>
      </c>
      <c r="K7" s="311" t="s">
        <v>618</v>
      </c>
      <c r="L7" s="407" t="s">
        <v>443</v>
      </c>
      <c r="M7" s="405"/>
      <c r="N7" s="404" t="s">
        <v>619</v>
      </c>
      <c r="O7" s="404" t="s">
        <v>620</v>
      </c>
      <c r="P7" s="405" t="s">
        <v>621</v>
      </c>
      <c r="Q7" s="405" t="s">
        <v>443</v>
      </c>
    </row>
    <row r="8" spans="1:17" s="408" customFormat="1" ht="25.5" customHeight="1">
      <c r="A8" s="401">
        <v>2016</v>
      </c>
      <c r="B8" s="325">
        <v>14043</v>
      </c>
      <c r="C8" s="325">
        <v>9247</v>
      </c>
      <c r="D8" s="325">
        <v>8115</v>
      </c>
      <c r="E8" s="325">
        <v>1446</v>
      </c>
      <c r="F8" s="325">
        <v>882</v>
      </c>
      <c r="G8" s="325">
        <v>1949</v>
      </c>
      <c r="H8" s="325">
        <v>25</v>
      </c>
      <c r="I8" s="325">
        <v>1298</v>
      </c>
      <c r="J8" s="325">
        <v>1387</v>
      </c>
      <c r="K8" s="325">
        <v>73</v>
      </c>
      <c r="L8" s="325">
        <v>1055</v>
      </c>
      <c r="M8" s="325">
        <v>9616</v>
      </c>
      <c r="N8" s="325">
        <v>99</v>
      </c>
      <c r="O8" s="325">
        <v>1931</v>
      </c>
      <c r="P8" s="325">
        <v>7567</v>
      </c>
      <c r="Q8" s="329">
        <v>19</v>
      </c>
    </row>
    <row r="9" spans="1:17" s="408" customFormat="1" ht="25.5" customHeight="1">
      <c r="A9" s="250">
        <v>2017</v>
      </c>
      <c r="B9" s="325">
        <v>15046</v>
      </c>
      <c r="C9" s="325">
        <v>9792</v>
      </c>
      <c r="D9" s="325">
        <v>10140</v>
      </c>
      <c r="E9" s="325">
        <v>1905</v>
      </c>
      <c r="F9" s="325">
        <v>1095</v>
      </c>
      <c r="G9" s="325">
        <v>893</v>
      </c>
      <c r="H9" s="325">
        <v>33</v>
      </c>
      <c r="I9" s="325">
        <v>1410</v>
      </c>
      <c r="J9" s="325">
        <v>1573</v>
      </c>
      <c r="K9" s="325">
        <v>72</v>
      </c>
      <c r="L9" s="325">
        <v>3159</v>
      </c>
      <c r="M9" s="325">
        <v>10140</v>
      </c>
      <c r="N9" s="325">
        <v>148</v>
      </c>
      <c r="O9" s="325">
        <v>2286</v>
      </c>
      <c r="P9" s="325">
        <v>7696</v>
      </c>
      <c r="Q9" s="329">
        <v>10</v>
      </c>
    </row>
    <row r="10" spans="1:17" s="396" customFormat="1" ht="25.5" customHeight="1">
      <c r="A10" s="250">
        <v>2018</v>
      </c>
      <c r="B10" s="319">
        <v>15851</v>
      </c>
      <c r="C10" s="319">
        <v>9783</v>
      </c>
      <c r="D10" s="319">
        <v>10087</v>
      </c>
      <c r="E10" s="319">
        <v>2259</v>
      </c>
      <c r="F10" s="319">
        <v>1357</v>
      </c>
      <c r="G10" s="319">
        <v>2102</v>
      </c>
      <c r="H10" s="319">
        <v>10</v>
      </c>
      <c r="I10" s="319">
        <v>1313</v>
      </c>
      <c r="J10" s="319">
        <v>1487</v>
      </c>
      <c r="K10" s="319">
        <v>74</v>
      </c>
      <c r="L10" s="319">
        <v>1485</v>
      </c>
      <c r="M10" s="319">
        <v>10087</v>
      </c>
      <c r="N10" s="319">
        <v>94</v>
      </c>
      <c r="O10" s="319">
        <v>748</v>
      </c>
      <c r="P10" s="319">
        <v>9245</v>
      </c>
      <c r="Q10" s="417"/>
    </row>
    <row r="11" spans="1:17" s="396" customFormat="1" ht="25.5" customHeight="1">
      <c r="A11" s="250">
        <v>2019</v>
      </c>
      <c r="B11" s="409">
        <v>17038</v>
      </c>
      <c r="C11" s="409">
        <v>9956</v>
      </c>
      <c r="D11" s="409">
        <v>10225</v>
      </c>
      <c r="E11" s="410">
        <v>2557</v>
      </c>
      <c r="F11" s="410">
        <v>1457</v>
      </c>
      <c r="G11" s="410">
        <v>1960</v>
      </c>
      <c r="H11" s="410">
        <v>45</v>
      </c>
      <c r="I11" s="409">
        <v>1338</v>
      </c>
      <c r="J11" s="410">
        <v>1550</v>
      </c>
      <c r="K11" s="410">
        <v>84</v>
      </c>
      <c r="L11" s="410">
        <v>2388</v>
      </c>
      <c r="M11" s="409">
        <v>10225</v>
      </c>
      <c r="N11" s="410">
        <v>89</v>
      </c>
      <c r="O11" s="410">
        <v>200</v>
      </c>
      <c r="P11" s="410">
        <v>9933</v>
      </c>
      <c r="Q11" s="418">
        <v>3</v>
      </c>
    </row>
    <row r="12" spans="1:17" s="396" customFormat="1" ht="25.5" customHeight="1">
      <c r="A12" s="250">
        <v>2020</v>
      </c>
      <c r="B12" s="409">
        <v>17332</v>
      </c>
      <c r="C12" s="409">
        <v>9895</v>
      </c>
      <c r="D12" s="409">
        <v>10002</v>
      </c>
      <c r="E12" s="410">
        <v>2395</v>
      </c>
      <c r="F12" s="410">
        <v>1493</v>
      </c>
      <c r="G12" s="410">
        <v>1605</v>
      </c>
      <c r="H12" s="410">
        <v>30</v>
      </c>
      <c r="I12" s="409">
        <v>1320</v>
      </c>
      <c r="J12" s="410">
        <v>1512</v>
      </c>
      <c r="K12" s="410">
        <v>77</v>
      </c>
      <c r="L12" s="410">
        <v>1570</v>
      </c>
      <c r="M12" s="409">
        <v>10002</v>
      </c>
      <c r="N12" s="410">
        <v>80</v>
      </c>
      <c r="O12" s="410">
        <v>2532</v>
      </c>
      <c r="P12" s="410">
        <v>7205</v>
      </c>
      <c r="Q12" s="418">
        <v>185</v>
      </c>
    </row>
    <row r="13" spans="1:17" s="396" customFormat="1" ht="25.5" customHeight="1">
      <c r="A13" s="411">
        <v>2021</v>
      </c>
      <c r="B13" s="419">
        <v>18099</v>
      </c>
      <c r="C13" s="419">
        <v>9918</v>
      </c>
      <c r="D13" s="419">
        <v>11423</v>
      </c>
      <c r="E13" s="419">
        <v>2742</v>
      </c>
      <c r="F13" s="419">
        <v>1628</v>
      </c>
      <c r="G13" s="419">
        <v>1876</v>
      </c>
      <c r="H13" s="419">
        <v>13</v>
      </c>
      <c r="I13" s="419">
        <v>1167</v>
      </c>
      <c r="J13" s="419">
        <v>1450</v>
      </c>
      <c r="K13" s="419">
        <v>65</v>
      </c>
      <c r="L13" s="419">
        <v>2482</v>
      </c>
      <c r="M13" s="419">
        <v>10099</v>
      </c>
      <c r="N13" s="419">
        <v>109</v>
      </c>
      <c r="O13" s="419">
        <v>2663</v>
      </c>
      <c r="P13" s="419">
        <v>7312</v>
      </c>
      <c r="Q13" s="420">
        <v>15</v>
      </c>
    </row>
    <row r="14" spans="1:17" s="396" customFormat="1" ht="24.75" customHeight="1">
      <c r="A14" s="268" t="s">
        <v>577</v>
      </c>
      <c r="B14" s="345"/>
      <c r="C14" s="345"/>
      <c r="D14" s="394"/>
      <c r="E14" s="345"/>
      <c r="F14" s="345"/>
      <c r="G14" s="345"/>
      <c r="H14" s="345"/>
      <c r="I14" s="345"/>
      <c r="J14" s="345"/>
      <c r="K14" s="345"/>
      <c r="L14" s="345"/>
      <c r="M14" s="395"/>
      <c r="N14" s="395"/>
      <c r="O14" s="267" t="s">
        <v>578</v>
      </c>
      <c r="P14" s="394"/>
      <c r="Q14" s="394"/>
    </row>
  </sheetData>
  <mergeCells count="1">
    <mergeCell ref="A1:K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14"/>
  <sheetViews>
    <sheetView tabSelected="1" view="pageBreakPreview" zoomScaleNormal="100" zoomScaleSheetLayoutView="100" workbookViewId="0">
      <selection activeCell="C12" sqref="C12"/>
    </sheetView>
  </sheetViews>
  <sheetFormatPr defaultColWidth="8.88671875" defaultRowHeight="13.5"/>
  <cols>
    <col min="1" max="17" width="8.77734375" style="6" customWidth="1"/>
    <col min="18" max="16384" width="8.88671875" style="6"/>
  </cols>
  <sheetData>
    <row r="1" spans="1:17" s="36" customFormat="1" ht="20.100000000000001" customHeight="1">
      <c r="A1" s="681" t="s">
        <v>120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35"/>
    </row>
    <row r="2" spans="1:17" s="2" customFormat="1" ht="15" customHeight="1" thickBot="1">
      <c r="A2" s="58" t="s">
        <v>17</v>
      </c>
      <c r="B2" s="58"/>
      <c r="C2" s="58"/>
      <c r="D2" s="58"/>
      <c r="E2" s="58"/>
      <c r="F2" s="42"/>
      <c r="H2" s="58"/>
      <c r="I2" s="58"/>
      <c r="J2" s="58"/>
      <c r="K2" s="58"/>
      <c r="L2" s="58"/>
      <c r="M2" s="58"/>
      <c r="N2" s="55" t="s">
        <v>5</v>
      </c>
    </row>
    <row r="3" spans="1:17" s="421" customFormat="1" ht="16.5">
      <c r="A3" s="430"/>
      <c r="B3" s="431" t="s">
        <v>622</v>
      </c>
      <c r="C3" s="751" t="s">
        <v>623</v>
      </c>
      <c r="D3" s="752"/>
      <c r="E3" s="752"/>
      <c r="F3" s="753"/>
      <c r="G3" s="431" t="s">
        <v>624</v>
      </c>
      <c r="H3" s="432" t="s">
        <v>659</v>
      </c>
      <c r="I3" s="433" t="s">
        <v>625</v>
      </c>
      <c r="J3" s="434"/>
      <c r="K3" s="434"/>
      <c r="L3" s="434"/>
      <c r="M3" s="434"/>
      <c r="N3" s="434"/>
      <c r="O3" s="434"/>
      <c r="P3" s="434"/>
      <c r="Q3" s="435"/>
    </row>
    <row r="4" spans="1:17" s="421" customFormat="1" ht="16.5">
      <c r="A4" s="436"/>
      <c r="B4" s="437" t="s">
        <v>626</v>
      </c>
      <c r="C4" s="438"/>
      <c r="D4" s="439" t="s">
        <v>627</v>
      </c>
      <c r="E4" s="440" t="s">
        <v>628</v>
      </c>
      <c r="F4" s="439" t="s">
        <v>629</v>
      </c>
      <c r="G4" s="438" t="s">
        <v>630</v>
      </c>
      <c r="H4" s="441" t="s">
        <v>631</v>
      </c>
      <c r="I4" s="442"/>
      <c r="J4" s="443" t="s">
        <v>632</v>
      </c>
      <c r="K4" s="443" t="s">
        <v>633</v>
      </c>
      <c r="L4" s="443" t="s">
        <v>634</v>
      </c>
      <c r="M4" s="443" t="s">
        <v>635</v>
      </c>
      <c r="N4" s="443" t="s">
        <v>636</v>
      </c>
      <c r="O4" s="443" t="s">
        <v>637</v>
      </c>
      <c r="P4" s="443" t="s">
        <v>638</v>
      </c>
      <c r="Q4" s="444" t="s">
        <v>629</v>
      </c>
    </row>
    <row r="5" spans="1:17" s="421" customFormat="1" ht="16.5">
      <c r="A5" s="436"/>
      <c r="B5" s="437" t="s">
        <v>639</v>
      </c>
      <c r="C5" s="443"/>
      <c r="D5" s="443" t="s">
        <v>640</v>
      </c>
      <c r="E5" s="443" t="s">
        <v>641</v>
      </c>
      <c r="F5" s="443"/>
      <c r="G5" s="443" t="s">
        <v>642</v>
      </c>
      <c r="H5" s="441" t="s">
        <v>643</v>
      </c>
      <c r="I5" s="442"/>
      <c r="J5" s="443"/>
      <c r="K5" s="443"/>
      <c r="L5" s="443"/>
      <c r="M5" s="443"/>
      <c r="N5" s="443"/>
      <c r="O5" s="443"/>
      <c r="P5" s="443" t="s">
        <v>644</v>
      </c>
      <c r="Q5" s="445"/>
    </row>
    <row r="6" spans="1:17" s="421" customFormat="1" ht="16.5">
      <c r="A6" s="446"/>
      <c r="B6" s="447" t="s">
        <v>645</v>
      </c>
      <c r="C6" s="448"/>
      <c r="D6" s="448" t="s">
        <v>646</v>
      </c>
      <c r="E6" s="448" t="s">
        <v>647</v>
      </c>
      <c r="F6" s="447" t="s">
        <v>443</v>
      </c>
      <c r="G6" s="448" t="s">
        <v>648</v>
      </c>
      <c r="H6" s="449" t="s">
        <v>649</v>
      </c>
      <c r="I6" s="448"/>
      <c r="J6" s="447" t="s">
        <v>417</v>
      </c>
      <c r="K6" s="447" t="s">
        <v>650</v>
      </c>
      <c r="L6" s="447" t="s">
        <v>651</v>
      </c>
      <c r="M6" s="447" t="s">
        <v>652</v>
      </c>
      <c r="N6" s="448" t="s">
        <v>653</v>
      </c>
      <c r="O6" s="447" t="s">
        <v>654</v>
      </c>
      <c r="P6" s="448" t="s">
        <v>655</v>
      </c>
      <c r="Q6" s="450" t="s">
        <v>443</v>
      </c>
    </row>
    <row r="7" spans="1:17" s="421" customFormat="1" ht="23.25" customHeight="1">
      <c r="A7" s="451">
        <v>2016</v>
      </c>
      <c r="B7" s="452">
        <v>4460</v>
      </c>
      <c r="C7" s="453">
        <v>3660</v>
      </c>
      <c r="D7" s="453">
        <v>414</v>
      </c>
      <c r="E7" s="453">
        <v>2685</v>
      </c>
      <c r="F7" s="453">
        <v>561</v>
      </c>
      <c r="G7" s="453">
        <v>579</v>
      </c>
      <c r="H7" s="453">
        <v>800</v>
      </c>
      <c r="I7" s="452">
        <v>579</v>
      </c>
      <c r="J7" s="453">
        <v>10</v>
      </c>
      <c r="K7" s="453">
        <v>173</v>
      </c>
      <c r="L7" s="453">
        <v>20</v>
      </c>
      <c r="M7" s="453">
        <v>8</v>
      </c>
      <c r="N7" s="453">
        <v>139</v>
      </c>
      <c r="O7" s="453">
        <v>28</v>
      </c>
      <c r="P7" s="453">
        <v>37</v>
      </c>
      <c r="Q7" s="454">
        <v>164</v>
      </c>
    </row>
    <row r="8" spans="1:17" s="421" customFormat="1" ht="23.25" customHeight="1">
      <c r="A8" s="451">
        <v>2017</v>
      </c>
      <c r="B8" s="452">
        <v>4538</v>
      </c>
      <c r="C8" s="453">
        <v>3782</v>
      </c>
      <c r="D8" s="453">
        <v>512</v>
      </c>
      <c r="E8" s="453">
        <v>2665</v>
      </c>
      <c r="F8" s="453">
        <v>605</v>
      </c>
      <c r="G8" s="453">
        <v>552</v>
      </c>
      <c r="H8" s="453">
        <v>756</v>
      </c>
      <c r="I8" s="452">
        <v>552</v>
      </c>
      <c r="J8" s="453">
        <v>4</v>
      </c>
      <c r="K8" s="453">
        <v>164</v>
      </c>
      <c r="L8" s="453">
        <v>18</v>
      </c>
      <c r="M8" s="453">
        <v>4</v>
      </c>
      <c r="N8" s="453">
        <v>110</v>
      </c>
      <c r="O8" s="453">
        <v>27</v>
      </c>
      <c r="P8" s="453">
        <v>27</v>
      </c>
      <c r="Q8" s="454">
        <v>198</v>
      </c>
    </row>
    <row r="9" spans="1:17" s="421" customFormat="1" ht="23.25" customHeight="1">
      <c r="A9" s="451">
        <v>2018</v>
      </c>
      <c r="B9" s="452">
        <v>4420</v>
      </c>
      <c r="C9" s="453">
        <v>3578</v>
      </c>
      <c r="D9" s="453">
        <v>555</v>
      </c>
      <c r="E9" s="453">
        <v>2664</v>
      </c>
      <c r="F9" s="453">
        <v>359</v>
      </c>
      <c r="G9" s="453">
        <v>622</v>
      </c>
      <c r="H9" s="453">
        <v>842</v>
      </c>
      <c r="I9" s="452">
        <v>622</v>
      </c>
      <c r="J9" s="453">
        <v>24</v>
      </c>
      <c r="K9" s="453">
        <v>223</v>
      </c>
      <c r="L9" s="453">
        <v>21</v>
      </c>
      <c r="M9" s="453">
        <v>9</v>
      </c>
      <c r="N9" s="453">
        <v>88</v>
      </c>
      <c r="O9" s="453">
        <v>29</v>
      </c>
      <c r="P9" s="453">
        <v>25</v>
      </c>
      <c r="Q9" s="454">
        <v>203</v>
      </c>
    </row>
    <row r="10" spans="1:17" s="421" customFormat="1" ht="23.25" customHeight="1">
      <c r="A10" s="455">
        <v>2019</v>
      </c>
      <c r="B10" s="456">
        <v>4925</v>
      </c>
      <c r="C10" s="457">
        <v>4111</v>
      </c>
      <c r="D10" s="457">
        <v>527</v>
      </c>
      <c r="E10" s="457">
        <v>2950</v>
      </c>
      <c r="F10" s="457">
        <v>634</v>
      </c>
      <c r="G10" s="457">
        <v>456</v>
      </c>
      <c r="H10" s="457">
        <v>814</v>
      </c>
      <c r="I10" s="458">
        <v>456</v>
      </c>
      <c r="J10" s="457">
        <v>7</v>
      </c>
      <c r="K10" s="457">
        <v>100</v>
      </c>
      <c r="L10" s="457">
        <v>10</v>
      </c>
      <c r="M10" s="457">
        <v>4</v>
      </c>
      <c r="N10" s="457">
        <v>126</v>
      </c>
      <c r="O10" s="457">
        <v>17</v>
      </c>
      <c r="P10" s="457">
        <v>86</v>
      </c>
      <c r="Q10" s="459">
        <v>106</v>
      </c>
    </row>
    <row r="11" spans="1:17" s="421" customFormat="1" ht="23.25" customHeight="1">
      <c r="A11" s="460">
        <v>2020</v>
      </c>
      <c r="B11" s="461">
        <v>5433</v>
      </c>
      <c r="C11" s="457">
        <v>4510</v>
      </c>
      <c r="D11" s="457">
        <v>572</v>
      </c>
      <c r="E11" s="457">
        <v>3381</v>
      </c>
      <c r="F11" s="457">
        <v>557</v>
      </c>
      <c r="G11" s="457">
        <v>526</v>
      </c>
      <c r="H11" s="457">
        <v>923</v>
      </c>
      <c r="I11" s="458">
        <v>526</v>
      </c>
      <c r="J11" s="457">
        <v>13</v>
      </c>
      <c r="K11" s="457">
        <v>147</v>
      </c>
      <c r="L11" s="457">
        <v>18</v>
      </c>
      <c r="M11" s="457">
        <v>7</v>
      </c>
      <c r="N11" s="457">
        <v>139</v>
      </c>
      <c r="O11" s="457">
        <v>16</v>
      </c>
      <c r="P11" s="457">
        <v>10</v>
      </c>
      <c r="Q11" s="459">
        <v>176</v>
      </c>
    </row>
    <row r="12" spans="1:17" s="421" customFormat="1" ht="23.25" customHeight="1" thickBot="1">
      <c r="A12" s="462">
        <v>2021</v>
      </c>
      <c r="B12" s="463">
        <v>6503</v>
      </c>
      <c r="C12" s="655">
        <v>5048</v>
      </c>
      <c r="D12" s="463">
        <v>504</v>
      </c>
      <c r="E12" s="463">
        <v>3891</v>
      </c>
      <c r="F12" s="463">
        <v>653</v>
      </c>
      <c r="G12" s="463">
        <v>377</v>
      </c>
      <c r="H12" s="463">
        <v>1347</v>
      </c>
      <c r="I12" s="464">
        <v>377</v>
      </c>
      <c r="J12" s="463">
        <v>11</v>
      </c>
      <c r="K12" s="463">
        <v>69</v>
      </c>
      <c r="L12" s="463">
        <v>14</v>
      </c>
      <c r="M12" s="463">
        <v>10</v>
      </c>
      <c r="N12" s="463">
        <v>83</v>
      </c>
      <c r="O12" s="463">
        <v>17</v>
      </c>
      <c r="P12" s="463">
        <v>10</v>
      </c>
      <c r="Q12" s="465">
        <v>163</v>
      </c>
    </row>
    <row r="13" spans="1:17" s="421" customFormat="1" ht="16.5">
      <c r="A13" s="422" t="s">
        <v>656</v>
      </c>
      <c r="B13" s="423"/>
      <c r="C13" s="423"/>
      <c r="D13" s="424"/>
      <c r="E13" s="423"/>
      <c r="F13" s="423"/>
      <c r="G13" s="423"/>
      <c r="H13" s="424"/>
      <c r="I13" s="425"/>
      <c r="J13" s="426"/>
      <c r="K13" s="426"/>
      <c r="L13" s="425"/>
      <c r="M13" s="427"/>
      <c r="N13" s="427"/>
      <c r="O13" s="427"/>
      <c r="P13" s="427"/>
      <c r="Q13" s="427"/>
    </row>
    <row r="14" spans="1:17" s="421" customFormat="1" ht="16.5">
      <c r="A14" s="221" t="s">
        <v>657</v>
      </c>
      <c r="B14" s="267"/>
      <c r="C14" s="267"/>
      <c r="D14" s="428"/>
      <c r="E14" s="267"/>
      <c r="F14" s="267"/>
      <c r="G14" s="267"/>
      <c r="H14" s="267"/>
      <c r="I14" s="267"/>
      <c r="J14" s="267"/>
      <c r="K14" s="267"/>
      <c r="L14" s="429"/>
      <c r="M14" s="429"/>
      <c r="N14" s="428"/>
      <c r="O14" s="267" t="s">
        <v>658</v>
      </c>
      <c r="P14" s="428"/>
      <c r="Q14" s="143"/>
    </row>
  </sheetData>
  <mergeCells count="2">
    <mergeCell ref="C3:F3"/>
    <mergeCell ref="A1:N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28"/>
  <sheetViews>
    <sheetView view="pageBreakPreview" topLeftCell="A7" zoomScaleSheetLayoutView="100" workbookViewId="0">
      <selection activeCell="B21" sqref="B21"/>
    </sheetView>
  </sheetViews>
  <sheetFormatPr defaultRowHeight="16.5"/>
  <cols>
    <col min="1" max="1" width="8.88671875" style="478"/>
    <col min="2" max="12" width="7.77734375" style="478" customWidth="1"/>
    <col min="13" max="15" width="9.21875" style="478" customWidth="1"/>
    <col min="16" max="17" width="3.5546875" style="478" customWidth="1"/>
    <col min="18" max="18" width="3.88671875" style="478" customWidth="1"/>
    <col min="19" max="19" width="2.88671875" style="478" customWidth="1"/>
    <col min="20" max="20" width="3.109375" style="478" customWidth="1"/>
    <col min="21" max="22" width="3.6640625" style="478" customWidth="1"/>
    <col min="23" max="23" width="7.109375" style="478" bestFit="1" customWidth="1"/>
    <col min="24" max="24" width="5.6640625" style="478" bestFit="1" customWidth="1"/>
    <col min="25" max="26" width="5.6640625" style="478" customWidth="1"/>
    <col min="27" max="27" width="7.109375" style="478" bestFit="1" customWidth="1"/>
    <col min="28" max="29" width="7.109375" style="478" customWidth="1"/>
    <col min="30" max="30" width="8.109375" style="478" bestFit="1" customWidth="1"/>
    <col min="31" max="31" width="6.6640625" style="478" bestFit="1" customWidth="1"/>
    <col min="32" max="33" width="6.6640625" style="478" customWidth="1"/>
    <col min="34" max="35" width="14.109375" style="478" bestFit="1" customWidth="1"/>
    <col min="36" max="36" width="10.21875" style="478" customWidth="1"/>
    <col min="37" max="16384" width="8.88671875" style="478"/>
  </cols>
  <sheetData>
    <row r="1" spans="1:15" s="475" customFormat="1" ht="20.25">
      <c r="A1" s="473" t="s">
        <v>749</v>
      </c>
      <c r="B1" s="474"/>
      <c r="C1" s="474"/>
      <c r="D1" s="474"/>
      <c r="E1" s="474"/>
      <c r="F1" s="474"/>
      <c r="G1" s="474"/>
      <c r="H1" s="473"/>
      <c r="I1" s="473"/>
      <c r="J1" s="473"/>
      <c r="K1" s="473"/>
      <c r="L1" s="474"/>
      <c r="M1" s="473"/>
      <c r="N1" s="473"/>
      <c r="O1" s="473"/>
    </row>
    <row r="2" spans="1:15" ht="12" customHeight="1">
      <c r="A2" s="476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A3" s="142" t="s">
        <v>663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O3" s="56" t="s">
        <v>341</v>
      </c>
    </row>
    <row r="4" spans="1:15">
      <c r="A4" s="230"/>
      <c r="B4" s="757" t="s">
        <v>664</v>
      </c>
      <c r="C4" s="758"/>
      <c r="D4" s="197" t="s">
        <v>665</v>
      </c>
      <c r="E4" s="526"/>
      <c r="F4" s="197" t="s">
        <v>666</v>
      </c>
      <c r="G4" s="526"/>
      <c r="H4" s="527" t="s">
        <v>667</v>
      </c>
      <c r="I4" s="526"/>
      <c r="J4" s="197" t="s">
        <v>668</v>
      </c>
      <c r="K4" s="527"/>
      <c r="L4" s="757" t="s">
        <v>669</v>
      </c>
      <c r="M4" s="758"/>
      <c r="N4" s="757" t="s">
        <v>670</v>
      </c>
      <c r="O4" s="758"/>
    </row>
    <row r="5" spans="1:15">
      <c r="A5" s="231"/>
      <c r="B5" s="514"/>
      <c r="C5" s="243"/>
      <c r="D5" s="759"/>
      <c r="E5" s="760"/>
      <c r="F5" s="514"/>
      <c r="G5" s="243"/>
      <c r="H5" s="515"/>
      <c r="I5" s="243"/>
      <c r="J5" s="514"/>
      <c r="K5" s="515"/>
      <c r="L5" s="759" t="s">
        <v>671</v>
      </c>
      <c r="M5" s="760"/>
      <c r="N5" s="514"/>
      <c r="O5" s="243"/>
    </row>
    <row r="6" spans="1:15">
      <c r="A6" s="231" t="s">
        <v>672</v>
      </c>
      <c r="B6" s="756" t="s">
        <v>434</v>
      </c>
      <c r="C6" s="755"/>
      <c r="D6" s="756" t="s">
        <v>673</v>
      </c>
      <c r="E6" s="755"/>
      <c r="F6" s="756" t="s">
        <v>674</v>
      </c>
      <c r="G6" s="755"/>
      <c r="H6" s="754" t="s">
        <v>675</v>
      </c>
      <c r="I6" s="755"/>
      <c r="J6" s="756" t="s">
        <v>676</v>
      </c>
      <c r="K6" s="754"/>
      <c r="L6" s="516" t="s">
        <v>677</v>
      </c>
      <c r="M6" s="517"/>
      <c r="N6" s="756"/>
      <c r="O6" s="755"/>
    </row>
    <row r="7" spans="1:15">
      <c r="A7" s="231"/>
      <c r="B7" s="231" t="s">
        <v>678</v>
      </c>
      <c r="C7" s="193" t="s">
        <v>679</v>
      </c>
      <c r="D7" s="231" t="s">
        <v>678</v>
      </c>
      <c r="E7" s="193" t="s">
        <v>679</v>
      </c>
      <c r="F7" s="195" t="s">
        <v>678</v>
      </c>
      <c r="G7" s="518" t="s">
        <v>679</v>
      </c>
      <c r="H7" s="193" t="s">
        <v>678</v>
      </c>
      <c r="I7" s="518" t="s">
        <v>679</v>
      </c>
      <c r="J7" s="193" t="s">
        <v>678</v>
      </c>
      <c r="K7" s="518" t="s">
        <v>679</v>
      </c>
      <c r="L7" s="231" t="s">
        <v>678</v>
      </c>
      <c r="M7" s="519" t="s">
        <v>679</v>
      </c>
      <c r="N7" s="231" t="s">
        <v>678</v>
      </c>
      <c r="O7" s="193" t="s">
        <v>679</v>
      </c>
    </row>
    <row r="8" spans="1:15">
      <c r="A8" s="244"/>
      <c r="B8" s="310" t="s">
        <v>680</v>
      </c>
      <c r="C8" s="308" t="s">
        <v>681</v>
      </c>
      <c r="D8" s="310" t="s">
        <v>680</v>
      </c>
      <c r="E8" s="308" t="s">
        <v>681</v>
      </c>
      <c r="F8" s="309" t="s">
        <v>680</v>
      </c>
      <c r="G8" s="520" t="s">
        <v>681</v>
      </c>
      <c r="H8" s="308" t="s">
        <v>680</v>
      </c>
      <c r="I8" s="520" t="s">
        <v>681</v>
      </c>
      <c r="J8" s="308" t="s">
        <v>680</v>
      </c>
      <c r="K8" s="520" t="s">
        <v>681</v>
      </c>
      <c r="L8" s="310" t="s">
        <v>680</v>
      </c>
      <c r="M8" s="308" t="s">
        <v>681</v>
      </c>
      <c r="N8" s="310" t="s">
        <v>680</v>
      </c>
      <c r="O8" s="308" t="s">
        <v>681</v>
      </c>
    </row>
    <row r="9" spans="1:15" ht="20.25" customHeight="1">
      <c r="A9" s="401">
        <v>2016</v>
      </c>
      <c r="B9" s="524">
        <v>1720</v>
      </c>
      <c r="C9" s="524">
        <v>2094</v>
      </c>
      <c r="D9" s="524">
        <v>180</v>
      </c>
      <c r="E9" s="524">
        <v>16</v>
      </c>
      <c r="F9" s="524">
        <v>17</v>
      </c>
      <c r="G9" s="524" t="s">
        <v>660</v>
      </c>
      <c r="H9" s="524" t="s">
        <v>660</v>
      </c>
      <c r="I9" s="524" t="s">
        <v>660</v>
      </c>
      <c r="J9" s="524" t="s">
        <v>660</v>
      </c>
      <c r="K9" s="524" t="s">
        <v>660</v>
      </c>
      <c r="L9" s="524">
        <v>1270</v>
      </c>
      <c r="M9" s="524">
        <v>1999</v>
      </c>
      <c r="N9" s="524">
        <v>45</v>
      </c>
      <c r="O9" s="528">
        <v>43</v>
      </c>
    </row>
    <row r="10" spans="1:15" ht="20.25" customHeight="1">
      <c r="A10" s="250">
        <v>2017</v>
      </c>
      <c r="B10" s="524">
        <v>1855</v>
      </c>
      <c r="C10" s="524">
        <v>2459</v>
      </c>
      <c r="D10" s="524">
        <v>204</v>
      </c>
      <c r="E10" s="524">
        <v>22</v>
      </c>
      <c r="F10" s="524">
        <v>1</v>
      </c>
      <c r="G10" s="524">
        <v>0</v>
      </c>
      <c r="H10" s="524">
        <v>0</v>
      </c>
      <c r="I10" s="524">
        <v>0</v>
      </c>
      <c r="J10" s="524">
        <v>3</v>
      </c>
      <c r="K10" s="524">
        <v>0</v>
      </c>
      <c r="L10" s="524">
        <v>1384</v>
      </c>
      <c r="M10" s="524">
        <v>2165</v>
      </c>
      <c r="N10" s="524">
        <v>0</v>
      </c>
      <c r="O10" s="528">
        <v>0</v>
      </c>
    </row>
    <row r="11" spans="1:15" ht="20.25" customHeight="1">
      <c r="A11" s="250">
        <v>2018</v>
      </c>
      <c r="B11" s="524">
        <v>2344</v>
      </c>
      <c r="C11" s="524">
        <v>4276</v>
      </c>
      <c r="D11" s="524">
        <v>234</v>
      </c>
      <c r="E11" s="524">
        <v>91</v>
      </c>
      <c r="F11" s="524"/>
      <c r="G11" s="524"/>
      <c r="H11" s="524">
        <v>4</v>
      </c>
      <c r="I11" s="524"/>
      <c r="J11" s="524">
        <v>8</v>
      </c>
      <c r="K11" s="524">
        <v>4</v>
      </c>
      <c r="L11" s="524">
        <v>1445</v>
      </c>
      <c r="M11" s="524">
        <v>2310</v>
      </c>
      <c r="N11" s="524">
        <v>338</v>
      </c>
      <c r="O11" s="528">
        <v>204</v>
      </c>
    </row>
    <row r="12" spans="1:15" ht="20.25" customHeight="1">
      <c r="A12" s="250">
        <v>2019</v>
      </c>
      <c r="B12" s="524">
        <f>SUM(D12,F12,H12,L12,N12,B24,D24,F24)</f>
        <v>2507</v>
      </c>
      <c r="C12" s="524">
        <f>SUM(E12,M12,O12,C24,E24,G24)</f>
        <v>4299</v>
      </c>
      <c r="D12" s="525">
        <v>244</v>
      </c>
      <c r="E12" s="525">
        <v>7</v>
      </c>
      <c r="F12" s="525">
        <v>23</v>
      </c>
      <c r="G12" s="525"/>
      <c r="H12" s="524">
        <v>1</v>
      </c>
      <c r="I12" s="524"/>
      <c r="J12" s="524"/>
      <c r="K12" s="524"/>
      <c r="L12" s="525">
        <v>1567</v>
      </c>
      <c r="M12" s="525">
        <v>2408</v>
      </c>
      <c r="N12" s="524">
        <v>271</v>
      </c>
      <c r="O12" s="528">
        <v>269</v>
      </c>
    </row>
    <row r="13" spans="1:15" s="479" customFormat="1" ht="20.25" customHeight="1">
      <c r="A13" s="251">
        <v>2020</v>
      </c>
      <c r="B13" s="504">
        <v>6214</v>
      </c>
      <c r="C13" s="504">
        <v>3811</v>
      </c>
      <c r="D13" s="504">
        <v>200</v>
      </c>
      <c r="E13" s="504">
        <v>16</v>
      </c>
      <c r="F13" s="504">
        <v>2</v>
      </c>
      <c r="G13" s="504" t="s">
        <v>682</v>
      </c>
      <c r="H13" s="504">
        <v>0</v>
      </c>
      <c r="I13" s="504">
        <v>0</v>
      </c>
      <c r="J13" s="504">
        <v>0</v>
      </c>
      <c r="K13" s="504">
        <v>0</v>
      </c>
      <c r="L13" s="504">
        <v>5582</v>
      </c>
      <c r="M13" s="504">
        <v>2538</v>
      </c>
      <c r="N13" s="504">
        <v>0</v>
      </c>
      <c r="O13" s="505">
        <v>0</v>
      </c>
    </row>
    <row r="14" spans="1:15" ht="20.25" customHeight="1">
      <c r="A14" s="521"/>
      <c r="B14" s="513"/>
      <c r="C14" s="513"/>
      <c r="D14" s="513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</row>
    <row r="15" spans="1:15" ht="20.25" customHeight="1">
      <c r="A15" s="521"/>
      <c r="B15" s="513"/>
      <c r="C15" s="513"/>
      <c r="D15" s="513"/>
      <c r="E15" s="513"/>
      <c r="F15" s="513"/>
      <c r="G15" s="513"/>
      <c r="H15" s="513"/>
      <c r="I15" s="513"/>
      <c r="J15" s="513"/>
      <c r="K15" s="513"/>
      <c r="L15" s="513"/>
      <c r="M15" s="513"/>
      <c r="N15" s="513"/>
      <c r="O15" s="513"/>
    </row>
    <row r="16" spans="1:15" ht="20.25" customHeight="1">
      <c r="A16" s="193"/>
      <c r="B16" s="757" t="s">
        <v>683</v>
      </c>
      <c r="C16" s="758"/>
      <c r="D16" s="527" t="s">
        <v>684</v>
      </c>
      <c r="E16" s="526"/>
      <c r="F16" s="197" t="s">
        <v>685</v>
      </c>
      <c r="G16" s="526"/>
      <c r="H16" s="765" t="s">
        <v>686</v>
      </c>
      <c r="I16" s="697"/>
      <c r="J16" s="697"/>
      <c r="K16" s="697"/>
      <c r="L16" s="698"/>
      <c r="M16" s="766" t="s">
        <v>687</v>
      </c>
      <c r="N16" s="767"/>
      <c r="O16" s="768"/>
    </row>
    <row r="17" spans="1:15" ht="20.25" customHeight="1">
      <c r="A17" s="228"/>
      <c r="B17" s="759"/>
      <c r="C17" s="760"/>
      <c r="D17" s="770" t="s">
        <v>688</v>
      </c>
      <c r="E17" s="760"/>
      <c r="F17" s="514"/>
      <c r="G17" s="243"/>
      <c r="H17" s="766" t="s">
        <v>689</v>
      </c>
      <c r="I17" s="767"/>
      <c r="J17" s="768"/>
      <c r="K17" s="766" t="s">
        <v>690</v>
      </c>
      <c r="L17" s="768"/>
      <c r="M17" s="761"/>
      <c r="N17" s="769"/>
      <c r="O17" s="764"/>
    </row>
    <row r="18" spans="1:15" ht="20.25" customHeight="1">
      <c r="A18" s="228" t="s">
        <v>672</v>
      </c>
      <c r="B18" s="756"/>
      <c r="C18" s="755"/>
      <c r="D18" s="754" t="s">
        <v>677</v>
      </c>
      <c r="E18" s="755"/>
      <c r="F18" s="756" t="s">
        <v>443</v>
      </c>
      <c r="G18" s="755"/>
      <c r="H18" s="761" t="s">
        <v>691</v>
      </c>
      <c r="I18" s="762"/>
      <c r="J18" s="763"/>
      <c r="K18" s="761" t="s">
        <v>692</v>
      </c>
      <c r="L18" s="764"/>
      <c r="M18" s="761"/>
      <c r="N18" s="769"/>
      <c r="O18" s="764"/>
    </row>
    <row r="19" spans="1:15" ht="20.25" customHeight="1">
      <c r="A19" s="228"/>
      <c r="B19" s="228" t="s">
        <v>678</v>
      </c>
      <c r="C19" s="229" t="s">
        <v>679</v>
      </c>
      <c r="D19" s="229" t="s">
        <v>678</v>
      </c>
      <c r="E19" s="229" t="s">
        <v>679</v>
      </c>
      <c r="F19" s="228" t="s">
        <v>678</v>
      </c>
      <c r="G19" s="229" t="s">
        <v>679</v>
      </c>
      <c r="H19" s="228"/>
      <c r="I19" s="229" t="s">
        <v>693</v>
      </c>
      <c r="J19" s="228" t="s">
        <v>694</v>
      </c>
      <c r="K19" s="193" t="s">
        <v>695</v>
      </c>
      <c r="L19" s="193" t="s">
        <v>679</v>
      </c>
      <c r="M19" s="228"/>
      <c r="N19" s="193" t="s">
        <v>696</v>
      </c>
      <c r="O19" s="195" t="s">
        <v>697</v>
      </c>
    </row>
    <row r="20" spans="1:15" ht="20.25" customHeight="1">
      <c r="A20" s="245"/>
      <c r="B20" s="308" t="s">
        <v>680</v>
      </c>
      <c r="C20" s="309" t="s">
        <v>681</v>
      </c>
      <c r="D20" s="309" t="s">
        <v>680</v>
      </c>
      <c r="E20" s="309" t="s">
        <v>681</v>
      </c>
      <c r="F20" s="309" t="s">
        <v>680</v>
      </c>
      <c r="G20" s="308" t="s">
        <v>681</v>
      </c>
      <c r="H20" s="308"/>
      <c r="I20" s="309" t="s">
        <v>698</v>
      </c>
      <c r="J20" s="309" t="s">
        <v>699</v>
      </c>
      <c r="K20" s="308" t="s">
        <v>700</v>
      </c>
      <c r="L20" s="309" t="s">
        <v>701</v>
      </c>
      <c r="M20" s="308"/>
      <c r="N20" s="309" t="s">
        <v>702</v>
      </c>
      <c r="O20" s="309" t="s">
        <v>703</v>
      </c>
    </row>
    <row r="21" spans="1:15" ht="20.25" customHeight="1">
      <c r="A21" s="228">
        <v>2016</v>
      </c>
      <c r="B21" s="524">
        <v>15</v>
      </c>
      <c r="C21" s="524">
        <v>14</v>
      </c>
      <c r="D21" s="524">
        <v>155</v>
      </c>
      <c r="E21" s="524">
        <v>5</v>
      </c>
      <c r="F21" s="524">
        <v>38</v>
      </c>
      <c r="G21" s="524">
        <v>17</v>
      </c>
      <c r="H21" s="524">
        <f>SUM(I21:J21)</f>
        <v>16</v>
      </c>
      <c r="I21" s="524">
        <v>5</v>
      </c>
      <c r="J21" s="524">
        <v>11</v>
      </c>
      <c r="K21" s="524">
        <v>5</v>
      </c>
      <c r="L21" s="524">
        <v>7</v>
      </c>
      <c r="M21" s="524">
        <v>704338</v>
      </c>
      <c r="N21" s="524">
        <v>426451</v>
      </c>
      <c r="O21" s="528">
        <v>277887</v>
      </c>
    </row>
    <row r="22" spans="1:15" ht="20.25" customHeight="1">
      <c r="A22" s="228">
        <v>2017</v>
      </c>
      <c r="B22" s="524">
        <v>25</v>
      </c>
      <c r="C22" s="524">
        <v>25</v>
      </c>
      <c r="D22" s="524">
        <v>217</v>
      </c>
      <c r="E22" s="524">
        <v>151</v>
      </c>
      <c r="F22" s="524">
        <v>21</v>
      </c>
      <c r="G22" s="524">
        <v>21</v>
      </c>
      <c r="H22" s="524">
        <v>69</v>
      </c>
      <c r="I22" s="524">
        <v>50</v>
      </c>
      <c r="J22" s="524">
        <v>19</v>
      </c>
      <c r="K22" s="524">
        <v>3</v>
      </c>
      <c r="L22" s="524">
        <v>6</v>
      </c>
      <c r="M22" s="524">
        <v>5042470</v>
      </c>
      <c r="N22" s="524">
        <v>987259</v>
      </c>
      <c r="O22" s="528">
        <v>4055211</v>
      </c>
    </row>
    <row r="23" spans="1:15" s="480" customFormat="1" ht="20.25" customHeight="1">
      <c r="A23" s="228">
        <v>2018</v>
      </c>
      <c r="B23" s="524">
        <v>20</v>
      </c>
      <c r="C23" s="524">
        <v>20</v>
      </c>
      <c r="D23" s="524">
        <v>277</v>
      </c>
      <c r="E23" s="524">
        <v>1576</v>
      </c>
      <c r="F23" s="524">
        <v>18</v>
      </c>
      <c r="G23" s="524">
        <v>71</v>
      </c>
      <c r="H23" s="524">
        <v>53</v>
      </c>
      <c r="I23" s="524">
        <v>8</v>
      </c>
      <c r="J23" s="524">
        <v>45</v>
      </c>
      <c r="K23" s="524"/>
      <c r="L23" s="524"/>
      <c r="M23" s="524">
        <v>1491539</v>
      </c>
      <c r="N23" s="524">
        <v>868431</v>
      </c>
      <c r="O23" s="528">
        <v>623108</v>
      </c>
    </row>
    <row r="24" spans="1:15" ht="20.25" customHeight="1">
      <c r="A24" s="228">
        <v>2019</v>
      </c>
      <c r="B24" s="524">
        <v>23</v>
      </c>
      <c r="C24" s="524">
        <v>26</v>
      </c>
      <c r="D24" s="524">
        <v>274</v>
      </c>
      <c r="E24" s="524">
        <v>1483</v>
      </c>
      <c r="F24" s="524">
        <v>104</v>
      </c>
      <c r="G24" s="524">
        <v>106</v>
      </c>
      <c r="H24" s="525">
        <v>43</v>
      </c>
      <c r="I24" s="525">
        <v>19</v>
      </c>
      <c r="J24" s="525">
        <v>26</v>
      </c>
      <c r="K24" s="525">
        <v>4</v>
      </c>
      <c r="L24" s="525">
        <v>5</v>
      </c>
      <c r="M24" s="525">
        <v>5388845</v>
      </c>
      <c r="N24" s="525">
        <v>1766866</v>
      </c>
      <c r="O24" s="529">
        <v>3621979</v>
      </c>
    </row>
    <row r="25" spans="1:15" s="479" customFormat="1" ht="20.25" customHeight="1">
      <c r="A25" s="251">
        <v>2020</v>
      </c>
      <c r="B25" s="504">
        <v>23</v>
      </c>
      <c r="C25" s="504">
        <v>28</v>
      </c>
      <c r="D25" s="504">
        <v>180</v>
      </c>
      <c r="E25" s="504">
        <v>1002</v>
      </c>
      <c r="F25" s="504">
        <v>227</v>
      </c>
      <c r="G25" s="504">
        <v>227</v>
      </c>
      <c r="H25" s="506">
        <v>16</v>
      </c>
      <c r="I25" s="506">
        <v>2</v>
      </c>
      <c r="J25" s="506">
        <v>14</v>
      </c>
      <c r="K25" s="504">
        <v>0</v>
      </c>
      <c r="L25" s="506">
        <v>18</v>
      </c>
      <c r="M25" s="339">
        <v>2402152</v>
      </c>
      <c r="N25" s="339">
        <v>1265806</v>
      </c>
      <c r="O25" s="342">
        <v>1136346</v>
      </c>
    </row>
    <row r="26" spans="1:15" s="482" customFormat="1" ht="18.75" customHeight="1">
      <c r="A26" s="522" t="s">
        <v>704</v>
      </c>
      <c r="B26" s="522"/>
      <c r="C26" s="522"/>
      <c r="D26" s="523"/>
      <c r="E26" s="523"/>
      <c r="F26" s="523"/>
      <c r="G26" s="523"/>
      <c r="H26" s="523"/>
      <c r="I26" s="523"/>
      <c r="J26" s="523"/>
      <c r="K26" s="523"/>
      <c r="L26" s="523"/>
      <c r="M26" s="523" t="s">
        <v>705</v>
      </c>
      <c r="N26" s="523"/>
      <c r="O26" s="523"/>
    </row>
    <row r="27" spans="1:15">
      <c r="A27" s="481"/>
      <c r="B27" s="481"/>
      <c r="C27" s="481"/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</row>
    <row r="28" spans="1:15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</row>
  </sheetData>
  <mergeCells count="23">
    <mergeCell ref="F18:G18"/>
    <mergeCell ref="H18:J18"/>
    <mergeCell ref="K18:L18"/>
    <mergeCell ref="N6:O6"/>
    <mergeCell ref="B16:C16"/>
    <mergeCell ref="H16:L16"/>
    <mergeCell ref="M16:O18"/>
    <mergeCell ref="B17:C17"/>
    <mergeCell ref="D17:E17"/>
    <mergeCell ref="H17:J17"/>
    <mergeCell ref="K17:L17"/>
    <mergeCell ref="B18:C18"/>
    <mergeCell ref="D18:E18"/>
    <mergeCell ref="B6:C6"/>
    <mergeCell ref="D6:E6"/>
    <mergeCell ref="F6:G6"/>
    <mergeCell ref="H6:I6"/>
    <mergeCell ref="J6:K6"/>
    <mergeCell ref="B4:C4"/>
    <mergeCell ref="L4:M4"/>
    <mergeCell ref="N4:O4"/>
    <mergeCell ref="D5:E5"/>
    <mergeCell ref="L5:M5"/>
  </mergeCells>
  <phoneticPr fontId="2" type="noConversion"/>
  <printOptions horizontalCentered="1"/>
  <pageMargins left="0.17" right="0.16" top="0.73" bottom="0.39370078740157483" header="0" footer="0"/>
  <pageSetup paperSize="9" scale="68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1"/>
  <sheetViews>
    <sheetView view="pageBreakPreview" zoomScaleNormal="100" zoomScaleSheetLayoutView="100" workbookViewId="0">
      <selection activeCell="C6" sqref="C6"/>
    </sheetView>
  </sheetViews>
  <sheetFormatPr defaultColWidth="8.88671875" defaultRowHeight="13.5"/>
  <cols>
    <col min="1" max="1" width="7.33203125" style="6" customWidth="1"/>
    <col min="2" max="13" width="10.77734375" style="6" customWidth="1"/>
    <col min="14" max="14" width="2.5546875" style="6" customWidth="1"/>
    <col min="15" max="15" width="2.77734375" style="6" customWidth="1"/>
    <col min="16" max="16384" width="8.88671875" style="6"/>
  </cols>
  <sheetData>
    <row r="1" spans="1:15" s="36" customFormat="1" ht="20.100000000000001" customHeight="1">
      <c r="A1" s="681" t="s">
        <v>706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35"/>
    </row>
    <row r="2" spans="1:15" s="17" customFormat="1" ht="15" customHeight="1">
      <c r="A2" s="679" t="s">
        <v>0</v>
      </c>
      <c r="B2" s="679"/>
      <c r="C2" s="679"/>
      <c r="D2" s="679"/>
      <c r="E2" s="679"/>
      <c r="F2" s="679"/>
      <c r="G2" s="679"/>
      <c r="H2" s="42"/>
      <c r="I2" s="58"/>
      <c r="J2" s="58"/>
      <c r="K2" s="58"/>
      <c r="M2" s="55" t="s">
        <v>341</v>
      </c>
    </row>
    <row r="3" spans="1:15" ht="37.5" customHeight="1">
      <c r="A3" s="683" t="s">
        <v>755</v>
      </c>
      <c r="B3" s="684" t="s">
        <v>54</v>
      </c>
      <c r="C3" s="683"/>
      <c r="D3" s="684" t="s">
        <v>321</v>
      </c>
      <c r="E3" s="683"/>
      <c r="F3" s="684" t="s">
        <v>322</v>
      </c>
      <c r="G3" s="683"/>
      <c r="H3" s="684" t="s">
        <v>323</v>
      </c>
      <c r="I3" s="683"/>
      <c r="J3" s="684" t="s">
        <v>201</v>
      </c>
      <c r="K3" s="683"/>
      <c r="L3" s="684" t="s">
        <v>200</v>
      </c>
      <c r="M3" s="683"/>
      <c r="N3" s="470"/>
      <c r="O3" s="10"/>
    </row>
    <row r="4" spans="1:15" ht="30" customHeight="1">
      <c r="A4" s="683"/>
      <c r="B4" s="371" t="s">
        <v>277</v>
      </c>
      <c r="C4" s="371" t="s">
        <v>278</v>
      </c>
      <c r="D4" s="371" t="s">
        <v>277</v>
      </c>
      <c r="E4" s="371" t="s">
        <v>278</v>
      </c>
      <c r="F4" s="371" t="s">
        <v>277</v>
      </c>
      <c r="G4" s="371" t="s">
        <v>278</v>
      </c>
      <c r="H4" s="371" t="s">
        <v>277</v>
      </c>
      <c r="I4" s="371" t="s">
        <v>278</v>
      </c>
      <c r="J4" s="371" t="s">
        <v>277</v>
      </c>
      <c r="K4" s="371" t="s">
        <v>278</v>
      </c>
      <c r="L4" s="371" t="s">
        <v>277</v>
      </c>
      <c r="M4" s="371" t="s">
        <v>278</v>
      </c>
      <c r="N4" s="470"/>
      <c r="O4" s="10"/>
    </row>
    <row r="5" spans="1:15" s="466" customFormat="1" ht="20.25" customHeight="1">
      <c r="A5" s="509">
        <v>2021</v>
      </c>
      <c r="B5" s="503">
        <f>D5+F5+H5+L5+B9+D9+F9+H9</f>
        <v>1849</v>
      </c>
      <c r="C5" s="503">
        <f>E5+G5+I5+K5+M5+C9+E9+G9+I9</f>
        <v>3132</v>
      </c>
      <c r="D5" s="504">
        <v>223</v>
      </c>
      <c r="E5" s="504">
        <v>14</v>
      </c>
      <c r="F5" s="504">
        <v>20</v>
      </c>
      <c r="G5" s="504"/>
      <c r="H5" s="504">
        <v>7</v>
      </c>
      <c r="I5" s="504"/>
      <c r="J5" s="504"/>
      <c r="K5" s="504"/>
      <c r="L5" s="504">
        <v>1358</v>
      </c>
      <c r="M5" s="505">
        <v>2055</v>
      </c>
      <c r="N5" s="471"/>
      <c r="O5" s="472"/>
    </row>
    <row r="6" spans="1:15" ht="30.7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5" ht="34.5" customHeight="1">
      <c r="A7" s="772" t="s">
        <v>756</v>
      </c>
      <c r="B7" s="711" t="s">
        <v>1</v>
      </c>
      <c r="C7" s="712"/>
      <c r="D7" s="774" t="s">
        <v>180</v>
      </c>
      <c r="E7" s="775"/>
      <c r="F7" s="717" t="s">
        <v>324</v>
      </c>
      <c r="G7" s="712"/>
      <c r="H7" s="711" t="s">
        <v>38</v>
      </c>
      <c r="I7" s="712"/>
      <c r="J7" s="711" t="s">
        <v>213</v>
      </c>
      <c r="K7" s="771"/>
      <c r="L7" s="680" t="s">
        <v>121</v>
      </c>
      <c r="M7" s="4"/>
      <c r="N7" s="10"/>
      <c r="O7" s="10"/>
    </row>
    <row r="8" spans="1:15" ht="30" customHeight="1">
      <c r="A8" s="773"/>
      <c r="B8" s="374" t="s">
        <v>277</v>
      </c>
      <c r="C8" s="374" t="s">
        <v>278</v>
      </c>
      <c r="D8" s="374" t="s">
        <v>277</v>
      </c>
      <c r="E8" s="374" t="s">
        <v>278</v>
      </c>
      <c r="F8" s="374" t="s">
        <v>277</v>
      </c>
      <c r="G8" s="374" t="s">
        <v>278</v>
      </c>
      <c r="H8" s="374" t="s">
        <v>277</v>
      </c>
      <c r="I8" s="374" t="s">
        <v>278</v>
      </c>
      <c r="J8" s="371" t="s">
        <v>215</v>
      </c>
      <c r="K8" s="371" t="s">
        <v>214</v>
      </c>
      <c r="L8" s="707"/>
      <c r="M8" s="4"/>
      <c r="N8" s="10"/>
      <c r="O8" s="10"/>
    </row>
    <row r="9" spans="1:15" s="466" customFormat="1" ht="20.25" customHeight="1">
      <c r="A9" s="510">
        <v>2021</v>
      </c>
      <c r="B9" s="504">
        <v>41</v>
      </c>
      <c r="C9" s="504"/>
      <c r="D9" s="504">
        <v>2</v>
      </c>
      <c r="E9" s="504">
        <v>6</v>
      </c>
      <c r="F9" s="504">
        <v>169</v>
      </c>
      <c r="G9" s="504">
        <v>1018</v>
      </c>
      <c r="H9" s="506">
        <v>29</v>
      </c>
      <c r="I9" s="506">
        <v>39</v>
      </c>
      <c r="J9" s="506">
        <v>13</v>
      </c>
      <c r="K9" s="504">
        <v>17</v>
      </c>
      <c r="L9" s="507">
        <v>1711317</v>
      </c>
      <c r="M9" s="508"/>
      <c r="N9" s="469"/>
      <c r="O9" s="469"/>
    </row>
    <row r="10" spans="1:15" s="468" customFormat="1" ht="18.75" customHeight="1">
      <c r="A10" s="511" t="s">
        <v>661</v>
      </c>
      <c r="B10" s="511"/>
      <c r="C10" s="511"/>
      <c r="D10" s="512"/>
      <c r="E10" s="512"/>
      <c r="F10" s="512"/>
      <c r="G10" s="512"/>
      <c r="H10" s="512"/>
      <c r="I10" s="512"/>
      <c r="J10" s="512"/>
      <c r="K10" s="512"/>
      <c r="L10" s="512" t="s">
        <v>662</v>
      </c>
      <c r="M10" s="512"/>
    </row>
    <row r="11" spans="1: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16">
    <mergeCell ref="A1:M1"/>
    <mergeCell ref="A2:G2"/>
    <mergeCell ref="A3:A4"/>
    <mergeCell ref="B3:C3"/>
    <mergeCell ref="D3:E3"/>
    <mergeCell ref="F3:G3"/>
    <mergeCell ref="H3:I3"/>
    <mergeCell ref="J3:K3"/>
    <mergeCell ref="L3:M3"/>
    <mergeCell ref="L7:L8"/>
    <mergeCell ref="H7:I7"/>
    <mergeCell ref="J7:K7"/>
    <mergeCell ref="A7:A8"/>
    <mergeCell ref="B7:C7"/>
    <mergeCell ref="D7:E7"/>
    <mergeCell ref="F7:G7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Z39"/>
  <sheetViews>
    <sheetView view="pageBreakPreview" zoomScaleNormal="100" zoomScaleSheetLayoutView="100" workbookViewId="0">
      <selection activeCell="J10" sqref="J10"/>
    </sheetView>
  </sheetViews>
  <sheetFormatPr defaultColWidth="8.88671875" defaultRowHeight="13.5"/>
  <cols>
    <col min="1" max="1" width="8.88671875" style="6" customWidth="1"/>
    <col min="2" max="11" width="10.77734375" style="6" customWidth="1"/>
    <col min="12" max="25" width="5.77734375" style="6" customWidth="1"/>
    <col min="26" max="16384" width="8.88671875" style="6"/>
  </cols>
  <sheetData>
    <row r="1" spans="1:26" s="30" customFormat="1" ht="20.100000000000001" customHeight="1">
      <c r="A1" s="681" t="s">
        <v>186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s="32" customFormat="1" ht="15" customHeight="1">
      <c r="A2" s="58" t="s">
        <v>61</v>
      </c>
      <c r="B2" s="58"/>
      <c r="C2" s="58"/>
      <c r="D2" s="58"/>
      <c r="E2" s="43"/>
      <c r="F2" s="43"/>
      <c r="G2" s="43"/>
      <c r="H2" s="43"/>
      <c r="J2" s="58"/>
      <c r="K2" s="55" t="s">
        <v>343</v>
      </c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6" s="1" customFormat="1" ht="26.25" customHeight="1">
      <c r="A3" s="742" t="s">
        <v>735</v>
      </c>
      <c r="B3" s="711" t="s">
        <v>279</v>
      </c>
      <c r="C3" s="717"/>
      <c r="D3" s="680" t="s">
        <v>122</v>
      </c>
      <c r="E3" s="779" t="s">
        <v>734</v>
      </c>
      <c r="F3" s="708" t="s">
        <v>325</v>
      </c>
      <c r="G3" s="708"/>
      <c r="H3" s="708"/>
      <c r="I3" s="708"/>
      <c r="J3" s="708"/>
      <c r="K3" s="716"/>
      <c r="L3" s="25"/>
      <c r="M3" s="25"/>
      <c r="N3" s="25"/>
      <c r="O3" s="25"/>
      <c r="P3" s="25"/>
      <c r="Q3" s="25"/>
      <c r="R3" s="25"/>
      <c r="S3" s="4"/>
      <c r="T3" s="4"/>
      <c r="U3" s="4"/>
      <c r="V3" s="4"/>
      <c r="W3" s="4"/>
      <c r="X3" s="4"/>
      <c r="Y3" s="25"/>
    </row>
    <row r="4" spans="1:26" s="1" customFormat="1" ht="26.25" customHeight="1">
      <c r="A4" s="740"/>
      <c r="B4" s="714" t="s">
        <v>123</v>
      </c>
      <c r="C4" s="714" t="s">
        <v>124</v>
      </c>
      <c r="D4" s="739"/>
      <c r="E4" s="780"/>
      <c r="F4" s="777"/>
      <c r="G4" s="777"/>
      <c r="H4" s="777"/>
      <c r="I4" s="777"/>
      <c r="J4" s="777"/>
      <c r="K4" s="778"/>
      <c r="L4" s="25"/>
      <c r="M4" s="25"/>
      <c r="N4" s="25"/>
      <c r="O4" s="25"/>
      <c r="P4" s="25"/>
      <c r="Q4" s="25"/>
      <c r="R4" s="25"/>
      <c r="S4" s="4"/>
      <c r="T4" s="4"/>
      <c r="U4" s="4"/>
      <c r="V4" s="4"/>
      <c r="W4" s="4"/>
      <c r="X4" s="4"/>
      <c r="Y4" s="25"/>
    </row>
    <row r="5" spans="1:26" s="1" customFormat="1" ht="26.25" customHeight="1">
      <c r="A5" s="741"/>
      <c r="B5" s="715"/>
      <c r="C5" s="715"/>
      <c r="D5" s="707"/>
      <c r="E5" s="781"/>
      <c r="F5" s="374" t="s">
        <v>202</v>
      </c>
      <c r="G5" s="371" t="s">
        <v>30</v>
      </c>
      <c r="H5" s="375" t="s">
        <v>125</v>
      </c>
      <c r="I5" s="374" t="s">
        <v>126</v>
      </c>
      <c r="J5" s="374" t="s">
        <v>31</v>
      </c>
      <c r="K5" s="371" t="s">
        <v>203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5"/>
    </row>
    <row r="6" spans="1:26" s="421" customFormat="1" ht="16.5">
      <c r="A6" s="540">
        <v>2016</v>
      </c>
      <c r="B6" s="483">
        <v>0</v>
      </c>
      <c r="C6" s="483"/>
      <c r="D6" s="483">
        <v>1</v>
      </c>
      <c r="E6" s="483">
        <v>0</v>
      </c>
      <c r="F6" s="483">
        <v>3467837</v>
      </c>
      <c r="G6" s="483">
        <v>15600</v>
      </c>
      <c r="H6" s="483">
        <v>0</v>
      </c>
      <c r="I6" s="483">
        <v>253</v>
      </c>
      <c r="J6" s="483">
        <v>2114488</v>
      </c>
      <c r="K6" s="541">
        <v>1337496</v>
      </c>
    </row>
    <row r="7" spans="1:26" s="421" customFormat="1" ht="16.5">
      <c r="A7" s="540">
        <v>2017</v>
      </c>
      <c r="B7" s="483">
        <v>0</v>
      </c>
      <c r="C7" s="483"/>
      <c r="D7" s="483">
        <v>0</v>
      </c>
      <c r="E7" s="483">
        <v>2320</v>
      </c>
      <c r="F7" s="483">
        <v>93712</v>
      </c>
      <c r="G7" s="483">
        <v>0</v>
      </c>
      <c r="H7" s="483">
        <v>0</v>
      </c>
      <c r="I7" s="483">
        <v>0</v>
      </c>
      <c r="J7" s="483">
        <v>92712</v>
      </c>
      <c r="K7" s="541">
        <v>1000</v>
      </c>
    </row>
    <row r="8" spans="1:26" s="421" customFormat="1" ht="16.5">
      <c r="A8" s="540">
        <v>2018</v>
      </c>
      <c r="B8" s="484">
        <v>0</v>
      </c>
      <c r="C8" s="485"/>
      <c r="D8" s="485">
        <v>0</v>
      </c>
      <c r="E8" s="485"/>
      <c r="F8" s="485">
        <v>156681</v>
      </c>
      <c r="G8" s="485">
        <v>21000</v>
      </c>
      <c r="H8" s="485">
        <v>5824</v>
      </c>
      <c r="I8" s="485">
        <v>0</v>
      </c>
      <c r="J8" s="485">
        <v>50000</v>
      </c>
      <c r="K8" s="542">
        <v>79857</v>
      </c>
    </row>
    <row r="9" spans="1:26" s="421" customFormat="1" ht="16.5">
      <c r="A9" s="540">
        <v>2019</v>
      </c>
      <c r="B9" s="485">
        <v>0</v>
      </c>
      <c r="C9" s="485">
        <v>0</v>
      </c>
      <c r="D9" s="485">
        <v>0</v>
      </c>
      <c r="E9" s="635">
        <v>0</v>
      </c>
      <c r="F9" s="635">
        <v>3530551</v>
      </c>
      <c r="G9" s="635">
        <v>0</v>
      </c>
      <c r="H9" s="635">
        <v>0</v>
      </c>
      <c r="I9" s="635">
        <v>0</v>
      </c>
      <c r="J9" s="635">
        <v>2726999</v>
      </c>
      <c r="K9" s="636">
        <v>803552</v>
      </c>
    </row>
    <row r="10" spans="1:26" s="421" customFormat="1" ht="16.5">
      <c r="A10" s="540">
        <v>2020</v>
      </c>
      <c r="B10" s="485">
        <v>0</v>
      </c>
      <c r="C10" s="485">
        <v>0</v>
      </c>
      <c r="D10" s="485">
        <v>0</v>
      </c>
      <c r="E10" s="485">
        <v>122.48200000000001</v>
      </c>
      <c r="F10" s="485">
        <v>2977656</v>
      </c>
      <c r="G10" s="485">
        <v>0</v>
      </c>
      <c r="H10" s="485">
        <v>0</v>
      </c>
      <c r="I10" s="485">
        <v>0</v>
      </c>
      <c r="J10" s="485">
        <v>2348469</v>
      </c>
      <c r="K10" s="542">
        <v>629187</v>
      </c>
    </row>
    <row r="11" spans="1:26" s="421" customFormat="1" ht="16.5">
      <c r="A11" s="490">
        <v>2021</v>
      </c>
      <c r="B11" s="491"/>
      <c r="C11" s="491"/>
      <c r="D11" s="491"/>
      <c r="E11" s="492"/>
      <c r="F11" s="491">
        <v>663097</v>
      </c>
      <c r="G11" s="491">
        <v>68000</v>
      </c>
      <c r="H11" s="491">
        <v>0</v>
      </c>
      <c r="I11" s="491">
        <v>0</v>
      </c>
      <c r="J11" s="491">
        <v>586104</v>
      </c>
      <c r="K11" s="543">
        <v>8993</v>
      </c>
    </row>
    <row r="12" spans="1:26" s="421" customFormat="1" ht="16.5">
      <c r="A12" s="544" t="s">
        <v>707</v>
      </c>
      <c r="B12" s="486"/>
      <c r="C12" s="486"/>
      <c r="D12" s="486"/>
      <c r="E12" s="487"/>
      <c r="F12" s="486">
        <v>49441</v>
      </c>
      <c r="G12" s="486"/>
      <c r="H12" s="486"/>
      <c r="I12" s="486"/>
      <c r="J12" s="486">
        <v>49441</v>
      </c>
      <c r="K12" s="545"/>
    </row>
    <row r="13" spans="1:26" s="421" customFormat="1" ht="16.5">
      <c r="A13" s="544" t="s">
        <v>708</v>
      </c>
      <c r="B13" s="486"/>
      <c r="C13" s="486"/>
      <c r="D13" s="486"/>
      <c r="E13" s="488"/>
      <c r="F13" s="486">
        <v>112825.48</v>
      </c>
      <c r="G13" s="486">
        <v>2000</v>
      </c>
      <c r="H13" s="486"/>
      <c r="I13" s="486"/>
      <c r="J13" s="486">
        <v>106018</v>
      </c>
      <c r="K13" s="545">
        <v>4807.4799999999996</v>
      </c>
    </row>
    <row r="14" spans="1:26" s="421" customFormat="1" ht="16.5">
      <c r="A14" s="544" t="s">
        <v>709</v>
      </c>
      <c r="B14" s="486"/>
      <c r="C14" s="486"/>
      <c r="D14" s="486"/>
      <c r="E14" s="488"/>
      <c r="F14" s="486">
        <v>61778.559999999998</v>
      </c>
      <c r="G14" s="486">
        <v>2000</v>
      </c>
      <c r="H14" s="486"/>
      <c r="I14" s="486"/>
      <c r="J14" s="486">
        <v>56789</v>
      </c>
      <c r="K14" s="545">
        <v>2989.56</v>
      </c>
    </row>
    <row r="15" spans="1:26" s="421" customFormat="1" ht="16.5">
      <c r="A15" s="544" t="s">
        <v>710</v>
      </c>
      <c r="B15" s="486"/>
      <c r="C15" s="486"/>
      <c r="D15" s="486"/>
      <c r="E15" s="488"/>
      <c r="F15" s="486">
        <v>224016</v>
      </c>
      <c r="G15" s="486">
        <v>2000</v>
      </c>
      <c r="H15" s="486"/>
      <c r="I15" s="486"/>
      <c r="J15" s="486">
        <v>221883</v>
      </c>
      <c r="K15" s="545">
        <v>133</v>
      </c>
    </row>
    <row r="16" spans="1:26" s="421" customFormat="1" ht="16.5">
      <c r="A16" s="544" t="s">
        <v>711</v>
      </c>
      <c r="B16" s="486"/>
      <c r="C16" s="486"/>
      <c r="D16" s="486"/>
      <c r="E16" s="489"/>
      <c r="F16" s="486">
        <v>0</v>
      </c>
      <c r="G16" s="486"/>
      <c r="H16" s="486"/>
      <c r="I16" s="486"/>
      <c r="J16" s="486"/>
      <c r="K16" s="545"/>
    </row>
    <row r="17" spans="1:11" s="421" customFormat="1" ht="16.5">
      <c r="A17" s="544" t="s">
        <v>712</v>
      </c>
      <c r="B17" s="486"/>
      <c r="C17" s="486"/>
      <c r="D17" s="486"/>
      <c r="E17" s="488"/>
      <c r="F17" s="486">
        <v>57000</v>
      </c>
      <c r="G17" s="486"/>
      <c r="H17" s="486"/>
      <c r="I17" s="486"/>
      <c r="J17" s="486">
        <v>57000</v>
      </c>
      <c r="K17" s="545"/>
    </row>
    <row r="18" spans="1:11" s="421" customFormat="1" ht="16.5">
      <c r="A18" s="544" t="s">
        <v>713</v>
      </c>
      <c r="B18" s="486"/>
      <c r="C18" s="486"/>
      <c r="D18" s="486"/>
      <c r="E18" s="489"/>
      <c r="F18" s="486">
        <v>0</v>
      </c>
      <c r="G18" s="486"/>
      <c r="H18" s="486"/>
      <c r="I18" s="486"/>
      <c r="J18" s="486"/>
      <c r="K18" s="545"/>
    </row>
    <row r="19" spans="1:11" s="421" customFormat="1" ht="16.5">
      <c r="A19" s="544" t="s">
        <v>714</v>
      </c>
      <c r="B19" s="486"/>
      <c r="C19" s="486"/>
      <c r="D19" s="486"/>
      <c r="E19" s="489"/>
      <c r="F19" s="486">
        <v>0</v>
      </c>
      <c r="G19" s="486"/>
      <c r="H19" s="486"/>
      <c r="I19" s="486"/>
      <c r="J19" s="486"/>
      <c r="K19" s="545"/>
    </row>
    <row r="20" spans="1:11" s="421" customFormat="1" ht="16.5">
      <c r="A20" s="544" t="s">
        <v>715</v>
      </c>
      <c r="B20" s="486"/>
      <c r="C20" s="486"/>
      <c r="D20" s="486"/>
      <c r="E20" s="489"/>
      <c r="F20" s="486">
        <v>0</v>
      </c>
      <c r="G20" s="486"/>
      <c r="H20" s="486"/>
      <c r="I20" s="486"/>
      <c r="J20" s="486"/>
      <c r="K20" s="545"/>
    </row>
    <row r="21" spans="1:11" s="421" customFormat="1" ht="16.5">
      <c r="A21" s="544" t="s">
        <v>716</v>
      </c>
      <c r="B21" s="486"/>
      <c r="C21" s="486"/>
      <c r="D21" s="486"/>
      <c r="E21" s="489"/>
      <c r="F21" s="486">
        <v>52000</v>
      </c>
      <c r="G21" s="486">
        <v>52000</v>
      </c>
      <c r="H21" s="486"/>
      <c r="I21" s="486"/>
      <c r="J21" s="486"/>
      <c r="K21" s="545"/>
    </row>
    <row r="22" spans="1:11" s="421" customFormat="1" ht="16.5">
      <c r="A22" s="544" t="s">
        <v>717</v>
      </c>
      <c r="B22" s="486"/>
      <c r="C22" s="486"/>
      <c r="D22" s="486"/>
      <c r="E22" s="489"/>
      <c r="F22" s="486">
        <v>2484</v>
      </c>
      <c r="G22" s="486"/>
      <c r="H22" s="486"/>
      <c r="I22" s="486"/>
      <c r="J22" s="486">
        <v>2484</v>
      </c>
      <c r="K22" s="545"/>
    </row>
    <row r="23" spans="1:11" s="421" customFormat="1" ht="16.5">
      <c r="A23" s="544" t="s">
        <v>718</v>
      </c>
      <c r="B23" s="486"/>
      <c r="C23" s="486"/>
      <c r="D23" s="486"/>
      <c r="E23" s="489"/>
      <c r="F23" s="486">
        <v>2000</v>
      </c>
      <c r="G23" s="486"/>
      <c r="H23" s="486"/>
      <c r="I23" s="486"/>
      <c r="J23" s="486">
        <v>2000</v>
      </c>
      <c r="K23" s="545"/>
    </row>
    <row r="24" spans="1:11" s="421" customFormat="1" ht="16.5">
      <c r="A24" s="544" t="s">
        <v>719</v>
      </c>
      <c r="B24" s="486"/>
      <c r="C24" s="486"/>
      <c r="D24" s="486"/>
      <c r="E24" s="489"/>
      <c r="F24" s="486">
        <v>0</v>
      </c>
      <c r="G24" s="486"/>
      <c r="H24" s="486"/>
      <c r="I24" s="486"/>
      <c r="J24" s="486"/>
      <c r="K24" s="545"/>
    </row>
    <row r="25" spans="1:11" s="421" customFormat="1" ht="16.5">
      <c r="A25" s="544" t="s">
        <v>720</v>
      </c>
      <c r="B25" s="486"/>
      <c r="C25" s="486"/>
      <c r="D25" s="486"/>
      <c r="E25" s="489"/>
      <c r="F25" s="486">
        <v>0</v>
      </c>
      <c r="G25" s="486"/>
      <c r="H25" s="486"/>
      <c r="I25" s="486"/>
      <c r="J25" s="486"/>
      <c r="K25" s="545"/>
    </row>
    <row r="26" spans="1:11" s="421" customFormat="1" ht="16.5">
      <c r="A26" s="544" t="s">
        <v>721</v>
      </c>
      <c r="B26" s="486"/>
      <c r="C26" s="486"/>
      <c r="D26" s="486"/>
      <c r="E26" s="489"/>
      <c r="F26" s="486">
        <v>0</v>
      </c>
      <c r="G26" s="486"/>
      <c r="H26" s="486"/>
      <c r="I26" s="486"/>
      <c r="J26" s="486"/>
      <c r="K26" s="545"/>
    </row>
    <row r="27" spans="1:11" s="421" customFormat="1" ht="16.5">
      <c r="A27" s="544" t="s">
        <v>722</v>
      </c>
      <c r="B27" s="486"/>
      <c r="C27" s="486"/>
      <c r="D27" s="486"/>
      <c r="E27" s="489"/>
      <c r="F27" s="486">
        <v>0</v>
      </c>
      <c r="G27" s="486"/>
      <c r="H27" s="486"/>
      <c r="I27" s="486"/>
      <c r="J27" s="486"/>
      <c r="K27" s="545"/>
    </row>
    <row r="28" spans="1:11" s="421" customFormat="1" ht="16.5">
      <c r="A28" s="544" t="s">
        <v>723</v>
      </c>
      <c r="B28" s="486"/>
      <c r="C28" s="486"/>
      <c r="D28" s="486"/>
      <c r="E28" s="489"/>
      <c r="F28" s="486">
        <v>63.42</v>
      </c>
      <c r="G28" s="486"/>
      <c r="H28" s="486"/>
      <c r="I28" s="486"/>
      <c r="J28" s="486"/>
      <c r="K28" s="545">
        <v>63.42</v>
      </c>
    </row>
    <row r="29" spans="1:11" s="421" customFormat="1" ht="16.5">
      <c r="A29" s="544" t="s">
        <v>724</v>
      </c>
      <c r="B29" s="486"/>
      <c r="C29" s="486"/>
      <c r="D29" s="486"/>
      <c r="E29" s="489"/>
      <c r="F29" s="486">
        <v>500</v>
      </c>
      <c r="G29" s="486"/>
      <c r="H29" s="486"/>
      <c r="I29" s="486"/>
      <c r="J29" s="486"/>
      <c r="K29" s="545">
        <v>500</v>
      </c>
    </row>
    <row r="30" spans="1:11" s="421" customFormat="1" ht="16.5">
      <c r="A30" s="544" t="s">
        <v>725</v>
      </c>
      <c r="B30" s="486"/>
      <c r="C30" s="486"/>
      <c r="D30" s="486"/>
      <c r="E30" s="489"/>
      <c r="F30" s="486">
        <v>2000</v>
      </c>
      <c r="G30" s="486">
        <v>2000</v>
      </c>
      <c r="H30" s="486"/>
      <c r="I30" s="486"/>
      <c r="J30" s="486"/>
      <c r="K30" s="545"/>
    </row>
    <row r="31" spans="1:11" s="421" customFormat="1" ht="16.5">
      <c r="A31" s="544" t="s">
        <v>726</v>
      </c>
      <c r="B31" s="486"/>
      <c r="C31" s="486"/>
      <c r="D31" s="486"/>
      <c r="E31" s="488"/>
      <c r="F31" s="486">
        <v>0</v>
      </c>
      <c r="G31" s="486"/>
      <c r="H31" s="486"/>
      <c r="I31" s="486"/>
      <c r="J31" s="486"/>
      <c r="K31" s="545"/>
    </row>
    <row r="32" spans="1:11" s="421" customFormat="1" ht="16.5">
      <c r="A32" s="544" t="s">
        <v>727</v>
      </c>
      <c r="B32" s="486"/>
      <c r="C32" s="486"/>
      <c r="D32" s="486"/>
      <c r="E32" s="488"/>
      <c r="F32" s="486">
        <v>4000</v>
      </c>
      <c r="G32" s="486">
        <v>4000</v>
      </c>
      <c r="H32" s="486"/>
      <c r="I32" s="486"/>
      <c r="J32" s="486"/>
      <c r="K32" s="545"/>
    </row>
    <row r="33" spans="1:11" s="421" customFormat="1" ht="16.5">
      <c r="A33" s="544" t="s">
        <v>728</v>
      </c>
      <c r="B33" s="486"/>
      <c r="C33" s="486"/>
      <c r="D33" s="486"/>
      <c r="E33" s="488"/>
      <c r="F33" s="486">
        <v>7081</v>
      </c>
      <c r="G33" s="486"/>
      <c r="H33" s="486"/>
      <c r="I33" s="486"/>
      <c r="J33" s="486">
        <v>7081</v>
      </c>
      <c r="K33" s="545"/>
    </row>
    <row r="34" spans="1:11" s="421" customFormat="1" ht="16.5">
      <c r="A34" s="544" t="s">
        <v>729</v>
      </c>
      <c r="B34" s="486"/>
      <c r="C34" s="486"/>
      <c r="D34" s="486"/>
      <c r="E34" s="488"/>
      <c r="F34" s="486">
        <v>20000</v>
      </c>
      <c r="G34" s="486"/>
      <c r="H34" s="486"/>
      <c r="I34" s="486"/>
      <c r="J34" s="486">
        <v>20000</v>
      </c>
      <c r="K34" s="545"/>
    </row>
    <row r="35" spans="1:11" s="421" customFormat="1" ht="16.5">
      <c r="A35" s="544" t="s">
        <v>730</v>
      </c>
      <c r="B35" s="486"/>
      <c r="C35" s="486"/>
      <c r="D35" s="486"/>
      <c r="E35" s="488"/>
      <c r="F35" s="486">
        <v>2000</v>
      </c>
      <c r="G35" s="486"/>
      <c r="H35" s="486"/>
      <c r="I35" s="486"/>
      <c r="J35" s="486">
        <v>1500</v>
      </c>
      <c r="K35" s="545">
        <v>500</v>
      </c>
    </row>
    <row r="36" spans="1:11" s="421" customFormat="1" ht="16.5">
      <c r="A36" s="544" t="s">
        <v>731</v>
      </c>
      <c r="B36" s="486"/>
      <c r="C36" s="486"/>
      <c r="D36" s="486"/>
      <c r="E36" s="488"/>
      <c r="F36" s="486">
        <v>13500</v>
      </c>
      <c r="G36" s="486"/>
      <c r="H36" s="486"/>
      <c r="I36" s="486"/>
      <c r="J36" s="486">
        <v>13500</v>
      </c>
      <c r="K36" s="545"/>
    </row>
    <row r="37" spans="1:11" s="421" customFormat="1" ht="16.5">
      <c r="A37" s="544" t="s">
        <v>732</v>
      </c>
      <c r="B37" s="486"/>
      <c r="C37" s="486"/>
      <c r="D37" s="486"/>
      <c r="E37" s="488"/>
      <c r="F37" s="486">
        <v>47668</v>
      </c>
      <c r="G37" s="486">
        <v>2000</v>
      </c>
      <c r="H37" s="486"/>
      <c r="I37" s="486"/>
      <c r="J37" s="486">
        <v>45668</v>
      </c>
      <c r="K37" s="545"/>
    </row>
    <row r="38" spans="1:11" s="421" customFormat="1" ht="16.5">
      <c r="A38" s="546" t="s">
        <v>733</v>
      </c>
      <c r="B38" s="547"/>
      <c r="C38" s="547"/>
      <c r="D38" s="547"/>
      <c r="E38" s="548"/>
      <c r="F38" s="547">
        <v>4740</v>
      </c>
      <c r="G38" s="547">
        <v>2000</v>
      </c>
      <c r="H38" s="547"/>
      <c r="I38" s="547"/>
      <c r="J38" s="547">
        <v>2740</v>
      </c>
      <c r="K38" s="549"/>
    </row>
    <row r="39" spans="1:11" s="539" customFormat="1" ht="20.25" customHeight="1">
      <c r="A39" s="776" t="s">
        <v>739</v>
      </c>
      <c r="B39" s="776"/>
      <c r="C39" s="776"/>
      <c r="D39" s="776"/>
      <c r="E39" s="267"/>
      <c r="F39" s="267"/>
      <c r="G39" s="267"/>
      <c r="H39" s="267"/>
      <c r="I39" s="267"/>
      <c r="J39" s="512" t="s">
        <v>740</v>
      </c>
      <c r="K39" s="140"/>
    </row>
  </sheetData>
  <mergeCells count="9">
    <mergeCell ref="A39:D39"/>
    <mergeCell ref="A1:K1"/>
    <mergeCell ref="A3:A5"/>
    <mergeCell ref="D3:D5"/>
    <mergeCell ref="B3:C3"/>
    <mergeCell ref="C4:C5"/>
    <mergeCell ref="B4:B5"/>
    <mergeCell ref="F3:K4"/>
    <mergeCell ref="E3:E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200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14"/>
  <sheetViews>
    <sheetView view="pageBreakPreview" zoomScaleNormal="100" zoomScaleSheetLayoutView="100" workbookViewId="0">
      <selection activeCell="G10" sqref="G10"/>
    </sheetView>
  </sheetViews>
  <sheetFormatPr defaultColWidth="8.88671875" defaultRowHeight="13.5"/>
  <cols>
    <col min="1" max="1" width="6.77734375" style="5" customWidth="1"/>
    <col min="2" max="8" width="10.77734375" style="5" customWidth="1"/>
    <col min="9" max="9" width="12.77734375" style="5" customWidth="1"/>
    <col min="10" max="17" width="10.77734375" style="5" customWidth="1"/>
    <col min="18" max="31" width="5.77734375" style="5" customWidth="1"/>
    <col min="32" max="16384" width="8.88671875" style="5"/>
  </cols>
  <sheetData>
    <row r="1" spans="1:32" s="36" customFormat="1" ht="20.100000000000001" customHeight="1">
      <c r="A1" s="782" t="s">
        <v>76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  <c r="O1" s="782"/>
      <c r="P1" s="782"/>
      <c r="Q1" s="782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5"/>
    </row>
    <row r="2" spans="1:32" s="34" customFormat="1">
      <c r="A2" s="63" t="s">
        <v>14</v>
      </c>
      <c r="B2" s="63"/>
      <c r="C2" s="63"/>
      <c r="D2" s="63"/>
      <c r="E2" s="63"/>
      <c r="F2" s="63"/>
      <c r="G2" s="63"/>
      <c r="H2" s="44"/>
      <c r="I2" s="44"/>
      <c r="J2" s="44"/>
      <c r="K2" s="44"/>
      <c r="M2" s="63"/>
      <c r="N2" s="63"/>
      <c r="O2" s="63"/>
      <c r="P2" s="63"/>
      <c r="Q2" s="54" t="s">
        <v>78</v>
      </c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2" ht="60" customHeight="1">
      <c r="A3" s="69" t="e">
        <f>+A3:P6A3:P7A3:P8A3:O7A3:P7A3:Q7A3:S7EA3:R7</f>
        <v>#NAME?</v>
      </c>
      <c r="B3" s="67" t="s">
        <v>15</v>
      </c>
      <c r="C3" s="67" t="s">
        <v>127</v>
      </c>
      <c r="D3" s="67" t="s">
        <v>128</v>
      </c>
      <c r="E3" s="67" t="s">
        <v>280</v>
      </c>
      <c r="F3" s="67" t="s">
        <v>129</v>
      </c>
      <c r="G3" s="67" t="s">
        <v>130</v>
      </c>
      <c r="H3" s="67" t="s">
        <v>239</v>
      </c>
      <c r="I3" s="67" t="s">
        <v>281</v>
      </c>
      <c r="J3" s="67" t="s">
        <v>131</v>
      </c>
      <c r="K3" s="67" t="s">
        <v>282</v>
      </c>
      <c r="L3" s="67" t="s">
        <v>283</v>
      </c>
      <c r="M3" s="67" t="s">
        <v>284</v>
      </c>
      <c r="N3" s="67" t="s">
        <v>132</v>
      </c>
      <c r="O3" s="67" t="s">
        <v>133</v>
      </c>
      <c r="P3" s="68" t="s">
        <v>134</v>
      </c>
      <c r="Q3" s="67" t="s">
        <v>135</v>
      </c>
    </row>
    <row r="4" spans="1:32" s="379" customFormat="1" ht="27" customHeight="1">
      <c r="A4" s="498">
        <v>2018</v>
      </c>
      <c r="B4" s="494">
        <v>7718</v>
      </c>
      <c r="C4" s="494">
        <v>151</v>
      </c>
      <c r="D4" s="494">
        <v>20</v>
      </c>
      <c r="E4" s="494">
        <v>4493</v>
      </c>
      <c r="F4" s="494">
        <v>39</v>
      </c>
      <c r="G4" s="494">
        <v>171</v>
      </c>
      <c r="H4" s="494">
        <v>43</v>
      </c>
      <c r="I4" s="494">
        <v>13</v>
      </c>
      <c r="J4" s="494">
        <v>23</v>
      </c>
      <c r="K4" s="494">
        <v>273</v>
      </c>
      <c r="L4" s="494">
        <v>214</v>
      </c>
      <c r="M4" s="494">
        <v>6</v>
      </c>
      <c r="N4" s="494">
        <v>22</v>
      </c>
      <c r="O4" s="494">
        <v>319</v>
      </c>
      <c r="P4" s="494">
        <v>358</v>
      </c>
      <c r="Q4" s="494">
        <v>401</v>
      </c>
    </row>
    <row r="5" spans="1:32" s="496" customFormat="1" ht="27" customHeight="1">
      <c r="A5" s="500">
        <v>2019</v>
      </c>
      <c r="B5" s="495">
        <v>7900</v>
      </c>
      <c r="C5" s="495">
        <v>151</v>
      </c>
      <c r="D5" s="495">
        <v>20</v>
      </c>
      <c r="E5" s="495">
        <v>4598</v>
      </c>
      <c r="F5" s="495">
        <v>41</v>
      </c>
      <c r="G5" s="495">
        <v>174</v>
      </c>
      <c r="H5" s="495">
        <v>45</v>
      </c>
      <c r="I5" s="495">
        <v>13</v>
      </c>
      <c r="J5" s="495">
        <v>24</v>
      </c>
      <c r="K5" s="495">
        <v>234</v>
      </c>
      <c r="L5" s="495">
        <v>258</v>
      </c>
      <c r="M5" s="495">
        <v>6</v>
      </c>
      <c r="N5" s="495">
        <v>22</v>
      </c>
      <c r="O5" s="495">
        <v>319</v>
      </c>
      <c r="P5" s="495">
        <v>370</v>
      </c>
      <c r="Q5" s="495">
        <v>391</v>
      </c>
    </row>
    <row r="6" spans="1:32" s="496" customFormat="1" ht="27" customHeight="1">
      <c r="A6" s="500">
        <v>2020</v>
      </c>
      <c r="B6" s="495">
        <v>8182</v>
      </c>
      <c r="C6" s="495">
        <v>156</v>
      </c>
      <c r="D6" s="495">
        <v>4</v>
      </c>
      <c r="E6" s="495">
        <v>4622</v>
      </c>
      <c r="F6" s="495">
        <v>44</v>
      </c>
      <c r="G6" s="495">
        <v>183</v>
      </c>
      <c r="H6" s="495">
        <v>45</v>
      </c>
      <c r="I6" s="495">
        <v>13</v>
      </c>
      <c r="J6" s="495">
        <v>29</v>
      </c>
      <c r="K6" s="495">
        <v>247</v>
      </c>
      <c r="L6" s="495">
        <v>274</v>
      </c>
      <c r="M6" s="495">
        <v>6</v>
      </c>
      <c r="N6" s="495">
        <v>23</v>
      </c>
      <c r="O6" s="495">
        <v>333</v>
      </c>
      <c r="P6" s="495">
        <v>427</v>
      </c>
      <c r="Q6" s="495">
        <v>393</v>
      </c>
    </row>
    <row r="7" spans="1:32" s="497" customFormat="1" ht="26.25" customHeight="1">
      <c r="A7" s="530">
        <v>2021</v>
      </c>
      <c r="B7" s="538">
        <v>8238</v>
      </c>
      <c r="C7" s="538">
        <v>162</v>
      </c>
      <c r="D7" s="538">
        <v>4</v>
      </c>
      <c r="E7" s="538">
        <v>4586</v>
      </c>
      <c r="F7" s="538">
        <v>43</v>
      </c>
      <c r="G7" s="538">
        <v>185</v>
      </c>
      <c r="H7" s="538">
        <v>43</v>
      </c>
      <c r="I7" s="538">
        <v>13</v>
      </c>
      <c r="J7" s="538">
        <v>30</v>
      </c>
      <c r="K7" s="538">
        <v>244</v>
      </c>
      <c r="L7" s="538">
        <v>270</v>
      </c>
      <c r="M7" s="538">
        <v>7</v>
      </c>
      <c r="N7" s="538">
        <v>24</v>
      </c>
      <c r="O7" s="538">
        <v>339</v>
      </c>
      <c r="P7" s="538">
        <v>423</v>
      </c>
      <c r="Q7" s="538">
        <v>386</v>
      </c>
    </row>
    <row r="8" spans="1:32" ht="9.9499999999999993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</row>
    <row r="9" spans="1:32" ht="70.5" customHeight="1">
      <c r="A9" s="70"/>
      <c r="B9" s="67" t="s">
        <v>136</v>
      </c>
      <c r="C9" s="67" t="s">
        <v>137</v>
      </c>
      <c r="D9" s="67" t="s">
        <v>291</v>
      </c>
      <c r="E9" s="67" t="s">
        <v>738</v>
      </c>
      <c r="F9" s="67" t="s">
        <v>288</v>
      </c>
      <c r="G9" s="67" t="s">
        <v>289</v>
      </c>
      <c r="H9" s="67" t="s">
        <v>138</v>
      </c>
      <c r="I9" s="67" t="s">
        <v>139</v>
      </c>
      <c r="J9" s="67" t="s">
        <v>140</v>
      </c>
      <c r="K9" s="67" t="s">
        <v>290</v>
      </c>
      <c r="L9" s="67" t="s">
        <v>287</v>
      </c>
      <c r="M9" s="67" t="s">
        <v>286</v>
      </c>
      <c r="N9" s="67" t="s">
        <v>141</v>
      </c>
      <c r="O9" s="67" t="s">
        <v>142</v>
      </c>
      <c r="P9" s="67" t="s">
        <v>143</v>
      </c>
      <c r="Q9" s="67" t="s">
        <v>285</v>
      </c>
      <c r="R9" s="77"/>
      <c r="S9" s="33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</row>
    <row r="10" spans="1:32" s="379" customFormat="1" ht="27" customHeight="1">
      <c r="A10" s="498">
        <v>2018</v>
      </c>
      <c r="B10" s="535">
        <v>343</v>
      </c>
      <c r="C10" s="532">
        <v>86</v>
      </c>
      <c r="D10" s="498">
        <v>218</v>
      </c>
      <c r="E10" s="498">
        <v>118</v>
      </c>
      <c r="F10" s="498">
        <v>66</v>
      </c>
      <c r="G10" s="498">
        <v>30</v>
      </c>
      <c r="H10" s="498">
        <v>10</v>
      </c>
      <c r="I10" s="498">
        <v>10</v>
      </c>
      <c r="J10" s="498">
        <v>9</v>
      </c>
      <c r="K10" s="498">
        <v>1</v>
      </c>
      <c r="L10" s="498">
        <v>4</v>
      </c>
      <c r="M10" s="498">
        <v>7</v>
      </c>
      <c r="N10" s="498">
        <v>25</v>
      </c>
      <c r="O10" s="498">
        <v>4</v>
      </c>
      <c r="P10" s="498">
        <v>10</v>
      </c>
      <c r="Q10" s="498">
        <v>231</v>
      </c>
      <c r="R10" s="499"/>
    </row>
    <row r="11" spans="1:32" s="501" customFormat="1" ht="27" customHeight="1">
      <c r="A11" s="500">
        <v>2019</v>
      </c>
      <c r="B11" s="536">
        <v>354</v>
      </c>
      <c r="C11" s="533">
        <v>84</v>
      </c>
      <c r="D11" s="500">
        <v>215</v>
      </c>
      <c r="E11" s="500">
        <v>116</v>
      </c>
      <c r="F11" s="500">
        <v>66</v>
      </c>
      <c r="G11" s="500">
        <v>31</v>
      </c>
      <c r="H11" s="500">
        <v>10</v>
      </c>
      <c r="I11" s="500">
        <v>10</v>
      </c>
      <c r="J11" s="500">
        <v>9</v>
      </c>
      <c r="K11" s="500">
        <v>1</v>
      </c>
      <c r="L11" s="500">
        <v>4</v>
      </c>
      <c r="M11" s="500">
        <v>7</v>
      </c>
      <c r="N11" s="500">
        <v>25</v>
      </c>
      <c r="O11" s="500">
        <v>4</v>
      </c>
      <c r="P11" s="500">
        <v>10</v>
      </c>
      <c r="Q11" s="500">
        <v>284</v>
      </c>
    </row>
    <row r="12" spans="1:32" s="501" customFormat="1" ht="27" customHeight="1">
      <c r="A12" s="500">
        <v>2020</v>
      </c>
      <c r="B12" s="536">
        <v>365</v>
      </c>
      <c r="C12" s="533">
        <v>86</v>
      </c>
      <c r="D12" s="500">
        <v>200</v>
      </c>
      <c r="E12" s="500">
        <v>121</v>
      </c>
      <c r="F12" s="500">
        <v>64</v>
      </c>
      <c r="G12" s="500">
        <v>30</v>
      </c>
      <c r="H12" s="500">
        <v>10</v>
      </c>
      <c r="I12" s="500">
        <v>10</v>
      </c>
      <c r="J12" s="500">
        <v>9</v>
      </c>
      <c r="K12" s="500">
        <v>1</v>
      </c>
      <c r="L12" s="500">
        <v>5</v>
      </c>
      <c r="M12" s="500">
        <v>7</v>
      </c>
      <c r="N12" s="500">
        <v>27</v>
      </c>
      <c r="O12" s="500">
        <v>11</v>
      </c>
      <c r="P12" s="500">
        <v>10</v>
      </c>
      <c r="Q12" s="500">
        <v>427</v>
      </c>
    </row>
    <row r="13" spans="1:32" s="502" customFormat="1" ht="27" customHeight="1">
      <c r="A13" s="530">
        <v>2021</v>
      </c>
      <c r="B13" s="537">
        <v>369</v>
      </c>
      <c r="C13" s="534">
        <v>87</v>
      </c>
      <c r="D13" s="531">
        <v>204</v>
      </c>
      <c r="E13" s="531">
        <v>140</v>
      </c>
      <c r="F13" s="531">
        <v>63</v>
      </c>
      <c r="G13" s="531">
        <v>32</v>
      </c>
      <c r="H13" s="531">
        <v>10</v>
      </c>
      <c r="I13" s="531">
        <v>12</v>
      </c>
      <c r="J13" s="531">
        <v>9</v>
      </c>
      <c r="K13" s="531">
        <v>1</v>
      </c>
      <c r="L13" s="531">
        <v>5</v>
      </c>
      <c r="M13" s="531">
        <v>7</v>
      </c>
      <c r="N13" s="531">
        <v>30</v>
      </c>
      <c r="O13" s="531">
        <v>11</v>
      </c>
      <c r="P13" s="531">
        <v>10</v>
      </c>
      <c r="Q13" s="531">
        <v>489</v>
      </c>
    </row>
    <row r="14" spans="1:32" s="32" customFormat="1" ht="15" customHeight="1">
      <c r="A14" s="60" t="s">
        <v>736</v>
      </c>
      <c r="B14" s="60"/>
      <c r="C14" s="60"/>
      <c r="D14" s="60"/>
      <c r="E14" s="60"/>
      <c r="F14" s="60"/>
      <c r="G14" s="60"/>
      <c r="H14" s="60"/>
      <c r="I14" s="60"/>
      <c r="J14" s="45"/>
      <c r="K14" s="45"/>
      <c r="M14" s="64"/>
      <c r="N14" s="265" t="s">
        <v>737</v>
      </c>
      <c r="O14" s="64"/>
      <c r="P14" s="64"/>
      <c r="Q14" s="56" t="s">
        <v>144</v>
      </c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7"/>
    </row>
  </sheetData>
  <mergeCells count="1">
    <mergeCell ref="A1:Q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200" pageOrder="overThenDown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"/>
  <sheetViews>
    <sheetView view="pageBreakPreview" zoomScaleNormal="100" zoomScaleSheetLayoutView="100" workbookViewId="0">
      <selection activeCell="E19" sqref="E19"/>
    </sheetView>
  </sheetViews>
  <sheetFormatPr defaultColWidth="8.88671875" defaultRowHeight="13.5"/>
  <cols>
    <col min="1" max="1" width="9.33203125" style="558" customWidth="1"/>
    <col min="2" max="17" width="8.77734375" style="3" customWidth="1"/>
    <col min="18" max="16384" width="8.88671875" style="3"/>
  </cols>
  <sheetData>
    <row r="1" spans="1:18" s="30" customFormat="1" ht="30" customHeight="1">
      <c r="A1" s="681" t="s">
        <v>145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27"/>
    </row>
    <row r="2" spans="1:18" s="2" customFormat="1" ht="15" customHeight="1">
      <c r="A2" s="58" t="s">
        <v>3</v>
      </c>
      <c r="B2" s="58"/>
      <c r="C2" s="58"/>
      <c r="D2" s="58"/>
      <c r="E2" s="58"/>
      <c r="F2" s="58"/>
      <c r="G2" s="58"/>
      <c r="H2" s="58"/>
      <c r="J2" s="58"/>
      <c r="K2" s="58"/>
      <c r="L2" s="58"/>
      <c r="M2" s="58"/>
      <c r="N2" s="58"/>
      <c r="O2" s="58"/>
      <c r="P2" s="58"/>
      <c r="Q2" s="55" t="s">
        <v>4</v>
      </c>
    </row>
    <row r="3" spans="1:18" s="2" customFormat="1" ht="41.25" customHeight="1">
      <c r="A3" s="783"/>
      <c r="B3" s="785" t="s">
        <v>326</v>
      </c>
      <c r="C3" s="785" t="s">
        <v>146</v>
      </c>
      <c r="D3" s="787" t="s">
        <v>327</v>
      </c>
      <c r="E3" s="787"/>
      <c r="F3" s="787"/>
      <c r="G3" s="787"/>
      <c r="H3" s="787"/>
      <c r="I3" s="788" t="s">
        <v>328</v>
      </c>
      <c r="J3" s="787"/>
      <c r="K3" s="787"/>
      <c r="L3" s="787"/>
      <c r="M3" s="787"/>
      <c r="N3" s="787"/>
      <c r="O3" s="787"/>
      <c r="P3" s="787"/>
      <c r="Q3" s="789"/>
    </row>
    <row r="4" spans="1:18" s="1" customFormat="1" ht="45.75" customHeight="1">
      <c r="A4" s="784"/>
      <c r="B4" s="786"/>
      <c r="C4" s="786"/>
      <c r="D4" s="554"/>
      <c r="E4" s="555" t="s">
        <v>21</v>
      </c>
      <c r="F4" s="556" t="s">
        <v>22</v>
      </c>
      <c r="G4" s="556" t="s">
        <v>147</v>
      </c>
      <c r="H4" s="556" t="s">
        <v>23</v>
      </c>
      <c r="I4" s="554"/>
      <c r="J4" s="555" t="s">
        <v>148</v>
      </c>
      <c r="K4" s="555" t="s">
        <v>149</v>
      </c>
      <c r="L4" s="556" t="s">
        <v>150</v>
      </c>
      <c r="M4" s="556" t="s">
        <v>151</v>
      </c>
      <c r="N4" s="556" t="s">
        <v>152</v>
      </c>
      <c r="O4" s="556" t="s">
        <v>153</v>
      </c>
      <c r="P4" s="556" t="s">
        <v>154</v>
      </c>
      <c r="Q4" s="556" t="s">
        <v>155</v>
      </c>
    </row>
    <row r="5" spans="1:18" s="379" customFormat="1" ht="17.25" customHeight="1">
      <c r="A5" s="372">
        <v>2018</v>
      </c>
      <c r="B5" s="550">
        <v>382</v>
      </c>
      <c r="C5" s="550">
        <v>0</v>
      </c>
      <c r="D5" s="550">
        <v>123</v>
      </c>
      <c r="E5" s="550">
        <v>75</v>
      </c>
      <c r="F5" s="550">
        <v>3</v>
      </c>
      <c r="G5" s="550">
        <v>0</v>
      </c>
      <c r="H5" s="550">
        <v>45</v>
      </c>
      <c r="I5" s="550">
        <v>403</v>
      </c>
      <c r="J5" s="550">
        <v>0</v>
      </c>
      <c r="K5" s="550">
        <v>102</v>
      </c>
      <c r="L5" s="550">
        <v>18</v>
      </c>
      <c r="M5" s="550">
        <v>23</v>
      </c>
      <c r="N5" s="550">
        <v>0</v>
      </c>
      <c r="O5" s="550">
        <v>257</v>
      </c>
      <c r="P5" s="550">
        <v>3</v>
      </c>
      <c r="Q5" s="551">
        <v>0</v>
      </c>
    </row>
    <row r="6" spans="1:18" s="496" customFormat="1" ht="17.25" customHeight="1">
      <c r="A6" s="252">
        <v>2019</v>
      </c>
      <c r="B6" s="550">
        <v>4627</v>
      </c>
      <c r="C6" s="550">
        <v>181</v>
      </c>
      <c r="D6" s="550">
        <v>763</v>
      </c>
      <c r="E6" s="550">
        <v>139</v>
      </c>
      <c r="F6" s="550">
        <v>3</v>
      </c>
      <c r="G6" s="550">
        <v>217</v>
      </c>
      <c r="H6" s="550">
        <v>404</v>
      </c>
      <c r="I6" s="550">
        <v>3683</v>
      </c>
      <c r="J6" s="550">
        <v>179</v>
      </c>
      <c r="K6" s="550">
        <v>2476</v>
      </c>
      <c r="L6" s="550">
        <v>123</v>
      </c>
      <c r="M6" s="550">
        <v>86</v>
      </c>
      <c r="N6" s="550">
        <v>0</v>
      </c>
      <c r="O6" s="550">
        <v>705</v>
      </c>
      <c r="P6" s="550">
        <v>103</v>
      </c>
      <c r="Q6" s="551">
        <v>11</v>
      </c>
    </row>
    <row r="7" spans="1:18" s="496" customFormat="1" ht="17.25" customHeight="1">
      <c r="A7" s="252">
        <v>2020</v>
      </c>
      <c r="B7" s="550">
        <v>4697</v>
      </c>
      <c r="C7" s="550">
        <v>194</v>
      </c>
      <c r="D7" s="550">
        <v>794</v>
      </c>
      <c r="E7" s="550">
        <v>140</v>
      </c>
      <c r="F7" s="550">
        <v>2</v>
      </c>
      <c r="G7" s="550">
        <v>226</v>
      </c>
      <c r="H7" s="550">
        <v>426</v>
      </c>
      <c r="I7" s="550">
        <v>3709</v>
      </c>
      <c r="J7" s="550">
        <v>193</v>
      </c>
      <c r="K7" s="550">
        <v>2490</v>
      </c>
      <c r="L7" s="550">
        <v>119</v>
      </c>
      <c r="M7" s="550">
        <v>85</v>
      </c>
      <c r="N7" s="550"/>
      <c r="O7" s="550">
        <v>697</v>
      </c>
      <c r="P7" s="550">
        <v>114</v>
      </c>
      <c r="Q7" s="551">
        <v>11</v>
      </c>
    </row>
    <row r="8" spans="1:18" s="380" customFormat="1" ht="17.25" customHeight="1">
      <c r="A8" s="557">
        <v>2021</v>
      </c>
      <c r="B8" s="552">
        <v>4726</v>
      </c>
      <c r="C8" s="552">
        <v>233</v>
      </c>
      <c r="D8" s="552">
        <v>833</v>
      </c>
      <c r="E8" s="552">
        <v>134</v>
      </c>
      <c r="F8" s="552">
        <v>5</v>
      </c>
      <c r="G8" s="552">
        <v>207</v>
      </c>
      <c r="H8" s="552">
        <v>487</v>
      </c>
      <c r="I8" s="552">
        <v>3660</v>
      </c>
      <c r="J8" s="552">
        <v>229</v>
      </c>
      <c r="K8" s="552">
        <v>2405</v>
      </c>
      <c r="L8" s="552">
        <v>120</v>
      </c>
      <c r="M8" s="552">
        <v>84</v>
      </c>
      <c r="N8" s="552"/>
      <c r="O8" s="552">
        <v>691</v>
      </c>
      <c r="P8" s="552">
        <v>120</v>
      </c>
      <c r="Q8" s="553">
        <v>11</v>
      </c>
    </row>
    <row r="9" spans="1:18" s="629" customFormat="1" ht="25.5" customHeight="1">
      <c r="A9" s="280" t="s">
        <v>741</v>
      </c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67" t="s">
        <v>742</v>
      </c>
      <c r="Q9" s="280"/>
    </row>
  </sheetData>
  <mergeCells count="6">
    <mergeCell ref="A1:Q1"/>
    <mergeCell ref="A3:A4"/>
    <mergeCell ref="B3:B4"/>
    <mergeCell ref="C3:C4"/>
    <mergeCell ref="D3:H3"/>
    <mergeCell ref="I3:Q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9" firstPageNumber="200" pageOrder="overThenDown" orientation="landscape" r:id="rId1"/>
  <headerFooter scaleWithDoc="0" alignWithMargins="0"/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3"/>
  <sheetViews>
    <sheetView view="pageBreakPreview" zoomScaleNormal="100" zoomScaleSheetLayoutView="100" workbookViewId="0">
      <selection activeCell="N11" sqref="N11:S11"/>
    </sheetView>
  </sheetViews>
  <sheetFormatPr defaultColWidth="8.88671875" defaultRowHeight="13.5"/>
  <cols>
    <col min="1" max="1" width="6.77734375" style="6" customWidth="1"/>
    <col min="2" max="19" width="7.77734375" style="6" customWidth="1"/>
    <col min="20" max="16384" width="8.88671875" style="6"/>
  </cols>
  <sheetData>
    <row r="1" spans="1:20" s="36" customFormat="1" ht="30" customHeight="1">
      <c r="A1" s="681" t="s">
        <v>77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681"/>
      <c r="O1" s="681"/>
      <c r="P1" s="681"/>
      <c r="Q1" s="681"/>
      <c r="R1" s="681"/>
      <c r="S1" s="681"/>
      <c r="T1" s="35"/>
    </row>
    <row r="2" spans="1:20" s="2" customFormat="1" ht="15" customHeight="1">
      <c r="A2" s="58" t="s">
        <v>24</v>
      </c>
      <c r="B2" s="58"/>
      <c r="C2" s="58"/>
      <c r="D2" s="58"/>
      <c r="E2" s="58"/>
      <c r="F2" s="58"/>
      <c r="G2" s="58"/>
      <c r="H2" s="52"/>
      <c r="I2" s="42"/>
      <c r="K2" s="58"/>
      <c r="L2" s="58"/>
      <c r="M2" s="58"/>
      <c r="N2" s="58"/>
      <c r="O2" s="58"/>
      <c r="P2" s="58"/>
      <c r="Q2" s="58"/>
      <c r="R2" s="58"/>
      <c r="S2" s="55" t="s">
        <v>25</v>
      </c>
    </row>
    <row r="3" spans="1:20" ht="29.25" customHeight="1">
      <c r="A3" s="705"/>
      <c r="B3" s="711" t="s">
        <v>292</v>
      </c>
      <c r="C3" s="717"/>
      <c r="D3" s="717"/>
      <c r="E3" s="717"/>
      <c r="F3" s="717"/>
      <c r="G3" s="712"/>
      <c r="H3" s="711" t="s">
        <v>66</v>
      </c>
      <c r="I3" s="717"/>
      <c r="J3" s="717"/>
      <c r="K3" s="717"/>
      <c r="L3" s="712"/>
      <c r="M3" s="711" t="s">
        <v>156</v>
      </c>
      <c r="N3" s="717"/>
      <c r="O3" s="717"/>
      <c r="P3" s="717"/>
      <c r="Q3" s="717"/>
      <c r="R3" s="717"/>
      <c r="S3" s="712"/>
    </row>
    <row r="4" spans="1:20" ht="19.5" customHeight="1">
      <c r="A4" s="791"/>
      <c r="B4" s="792" t="s">
        <v>336</v>
      </c>
      <c r="C4" s="71"/>
      <c r="D4" s="792" t="s">
        <v>337</v>
      </c>
      <c r="E4" s="71"/>
      <c r="F4" s="792" t="s">
        <v>338</v>
      </c>
      <c r="G4" s="71"/>
      <c r="H4" s="739" t="s">
        <v>8</v>
      </c>
      <c r="I4" s="739" t="s">
        <v>26</v>
      </c>
      <c r="J4" s="739" t="s">
        <v>157</v>
      </c>
      <c r="K4" s="739" t="s">
        <v>27</v>
      </c>
      <c r="L4" s="739" t="s">
        <v>204</v>
      </c>
      <c r="M4" s="739" t="s">
        <v>8</v>
      </c>
      <c r="N4" s="739" t="s">
        <v>170</v>
      </c>
      <c r="O4" s="739" t="s">
        <v>184</v>
      </c>
      <c r="P4" s="739" t="s">
        <v>28</v>
      </c>
      <c r="Q4" s="739" t="s">
        <v>158</v>
      </c>
      <c r="R4" s="739" t="s">
        <v>159</v>
      </c>
      <c r="S4" s="739" t="s">
        <v>29</v>
      </c>
    </row>
    <row r="5" spans="1:20" ht="69.75" customHeight="1">
      <c r="A5" s="706"/>
      <c r="B5" s="706"/>
      <c r="C5" s="373" t="s">
        <v>160</v>
      </c>
      <c r="D5" s="707"/>
      <c r="E5" s="377" t="s">
        <v>161</v>
      </c>
      <c r="F5" s="706"/>
      <c r="G5" s="377" t="s">
        <v>161</v>
      </c>
      <c r="H5" s="707"/>
      <c r="I5" s="707"/>
      <c r="J5" s="707"/>
      <c r="K5" s="707"/>
      <c r="L5" s="707"/>
      <c r="M5" s="707"/>
      <c r="N5" s="707"/>
      <c r="O5" s="707"/>
      <c r="P5" s="707"/>
      <c r="Q5" s="707"/>
      <c r="R5" s="707"/>
      <c r="S5" s="707"/>
    </row>
    <row r="6" spans="1:20" s="356" customFormat="1" ht="25.5" customHeight="1">
      <c r="A6" s="332">
        <v>2016</v>
      </c>
      <c r="B6" s="559">
        <v>1271</v>
      </c>
      <c r="C6" s="559">
        <v>101.8</v>
      </c>
      <c r="D6" s="559">
        <v>30</v>
      </c>
      <c r="E6" s="559">
        <v>10</v>
      </c>
      <c r="F6" s="559">
        <v>1970</v>
      </c>
      <c r="G6" s="559">
        <v>672</v>
      </c>
      <c r="H6" s="559">
        <v>1271</v>
      </c>
      <c r="I6" s="559">
        <v>302</v>
      </c>
      <c r="J6" s="559">
        <v>890</v>
      </c>
      <c r="K6" s="559">
        <v>79</v>
      </c>
      <c r="L6" s="559">
        <v>0</v>
      </c>
      <c r="M6" s="560">
        <f t="shared" ref="M6:M9" si="0">SUM(N6:S6)</f>
        <v>1271</v>
      </c>
      <c r="N6" s="559">
        <v>902</v>
      </c>
      <c r="O6" s="559">
        <v>71</v>
      </c>
      <c r="P6" s="559">
        <v>144</v>
      </c>
      <c r="Q6" s="559">
        <v>8</v>
      </c>
      <c r="R6" s="559">
        <v>96</v>
      </c>
      <c r="S6" s="561">
        <v>50</v>
      </c>
    </row>
    <row r="7" spans="1:20" s="356" customFormat="1" ht="25.5" customHeight="1">
      <c r="A7" s="332">
        <v>2017</v>
      </c>
      <c r="B7" s="559">
        <v>1385</v>
      </c>
      <c r="C7" s="559" t="s">
        <v>660</v>
      </c>
      <c r="D7" s="559">
        <v>47</v>
      </c>
      <c r="E7" s="559" t="s">
        <v>660</v>
      </c>
      <c r="F7" s="559">
        <v>2118</v>
      </c>
      <c r="G7" s="559" t="s">
        <v>660</v>
      </c>
      <c r="H7" s="559">
        <v>1385</v>
      </c>
      <c r="I7" s="559">
        <v>347</v>
      </c>
      <c r="J7" s="559">
        <v>959</v>
      </c>
      <c r="K7" s="559">
        <v>79</v>
      </c>
      <c r="L7" s="559">
        <v>0</v>
      </c>
      <c r="M7" s="560">
        <f t="shared" si="0"/>
        <v>1352</v>
      </c>
      <c r="N7" s="559">
        <v>995</v>
      </c>
      <c r="O7" s="559">
        <v>87</v>
      </c>
      <c r="P7" s="559">
        <v>170</v>
      </c>
      <c r="Q7" s="559">
        <v>0</v>
      </c>
      <c r="R7" s="559">
        <v>60</v>
      </c>
      <c r="S7" s="561">
        <v>40</v>
      </c>
    </row>
    <row r="8" spans="1:20" s="356" customFormat="1" ht="25.5" customHeight="1">
      <c r="A8" s="332">
        <v>2018</v>
      </c>
      <c r="B8" s="559">
        <v>1461</v>
      </c>
      <c r="C8" s="559" t="s">
        <v>660</v>
      </c>
      <c r="D8" s="559">
        <v>33</v>
      </c>
      <c r="E8" s="559" t="s">
        <v>660</v>
      </c>
      <c r="F8" s="559">
        <v>2196</v>
      </c>
      <c r="G8" s="559" t="s">
        <v>660</v>
      </c>
      <c r="H8" s="559">
        <v>1461</v>
      </c>
      <c r="I8" s="559">
        <v>348</v>
      </c>
      <c r="J8" s="559">
        <v>1047</v>
      </c>
      <c r="K8" s="559">
        <v>66</v>
      </c>
      <c r="L8" s="559">
        <v>0</v>
      </c>
      <c r="M8" s="560">
        <f t="shared" si="0"/>
        <v>1461</v>
      </c>
      <c r="N8" s="559">
        <v>1047</v>
      </c>
      <c r="O8" s="559">
        <v>79</v>
      </c>
      <c r="P8" s="559">
        <v>194</v>
      </c>
      <c r="Q8" s="559">
        <v>0</v>
      </c>
      <c r="R8" s="559">
        <v>60</v>
      </c>
      <c r="S8" s="561">
        <v>81</v>
      </c>
    </row>
    <row r="9" spans="1:20" s="356" customFormat="1" ht="25.5" customHeight="1">
      <c r="A9" s="332">
        <v>2019</v>
      </c>
      <c r="B9" s="559">
        <v>1567</v>
      </c>
      <c r="C9" s="559"/>
      <c r="D9" s="559">
        <v>28</v>
      </c>
      <c r="E9" s="559"/>
      <c r="F9" s="559">
        <v>2408</v>
      </c>
      <c r="G9" s="559"/>
      <c r="H9" s="559">
        <v>1567</v>
      </c>
      <c r="I9" s="559">
        <v>337</v>
      </c>
      <c r="J9" s="559">
        <v>1168</v>
      </c>
      <c r="K9" s="559">
        <v>62</v>
      </c>
      <c r="L9" s="559"/>
      <c r="M9" s="560">
        <f t="shared" si="0"/>
        <v>1567</v>
      </c>
      <c r="N9" s="559">
        <v>1064</v>
      </c>
      <c r="O9" s="559">
        <v>84</v>
      </c>
      <c r="P9" s="559">
        <v>210</v>
      </c>
      <c r="Q9" s="559">
        <v>19</v>
      </c>
      <c r="R9" s="559">
        <v>117</v>
      </c>
      <c r="S9" s="561">
        <v>73</v>
      </c>
    </row>
    <row r="10" spans="1:20" s="356" customFormat="1" ht="25.5" customHeight="1">
      <c r="A10" s="332">
        <v>2020</v>
      </c>
      <c r="B10" s="559">
        <v>1635</v>
      </c>
      <c r="C10" s="559"/>
      <c r="D10" s="559">
        <v>27</v>
      </c>
      <c r="E10" s="559"/>
      <c r="F10" s="559">
        <v>2511</v>
      </c>
      <c r="G10" s="559"/>
      <c r="H10" s="559">
        <v>1635</v>
      </c>
      <c r="I10" s="559">
        <v>279</v>
      </c>
      <c r="J10" s="559">
        <v>1305</v>
      </c>
      <c r="K10" s="559">
        <v>51</v>
      </c>
      <c r="L10" s="559"/>
      <c r="M10" s="560">
        <v>1729</v>
      </c>
      <c r="N10" s="559">
        <v>1148</v>
      </c>
      <c r="O10" s="559">
        <v>81</v>
      </c>
      <c r="P10" s="559">
        <v>212</v>
      </c>
      <c r="Q10" s="559"/>
      <c r="R10" s="559">
        <v>94</v>
      </c>
      <c r="S10" s="561">
        <v>194</v>
      </c>
    </row>
    <row r="11" spans="1:20" s="356" customFormat="1" ht="25.5" customHeight="1">
      <c r="A11" s="337">
        <v>2021</v>
      </c>
      <c r="B11" s="671">
        <v>1356</v>
      </c>
      <c r="C11" s="562"/>
      <c r="D11" s="562">
        <v>22</v>
      </c>
      <c r="E11" s="562"/>
      <c r="F11" s="562">
        <v>2033</v>
      </c>
      <c r="G11" s="562"/>
      <c r="H11" s="562">
        <v>1356</v>
      </c>
      <c r="I11" s="562">
        <v>249</v>
      </c>
      <c r="J11" s="562">
        <v>1069</v>
      </c>
      <c r="K11" s="562">
        <v>38</v>
      </c>
      <c r="L11" s="562"/>
      <c r="M11" s="634">
        <v>1356</v>
      </c>
      <c r="N11" s="562">
        <v>941</v>
      </c>
      <c r="O11" s="562">
        <v>59</v>
      </c>
      <c r="P11" s="562">
        <v>184</v>
      </c>
      <c r="Q11" s="562"/>
      <c r="R11" s="562">
        <v>95</v>
      </c>
      <c r="S11" s="563">
        <v>77</v>
      </c>
    </row>
    <row r="12" spans="1:20" ht="24.75" customHeight="1">
      <c r="A12" s="745" t="s">
        <v>743</v>
      </c>
      <c r="B12" s="790"/>
      <c r="C12" s="790"/>
      <c r="D12" s="790"/>
      <c r="E12" s="790"/>
      <c r="F12" s="790"/>
      <c r="G12" s="790"/>
      <c r="H12" s="790"/>
      <c r="I12" s="790"/>
      <c r="J12" s="790"/>
      <c r="K12" s="790"/>
      <c r="L12" s="790"/>
      <c r="M12" s="790"/>
      <c r="N12" s="790"/>
      <c r="O12" s="790"/>
      <c r="P12" s="790"/>
      <c r="Q12" s="790"/>
      <c r="R12" s="790"/>
      <c r="S12" s="790"/>
    </row>
    <row r="13" spans="1:20" s="2" customFormat="1" ht="15" customHeight="1">
      <c r="A13" s="20" t="s">
        <v>744</v>
      </c>
      <c r="B13" s="20"/>
      <c r="C13" s="20"/>
      <c r="D13" s="20"/>
      <c r="E13" s="20"/>
      <c r="F13" s="20"/>
      <c r="G13" s="20"/>
      <c r="H13" s="362"/>
      <c r="I13" s="20"/>
      <c r="J13" s="20"/>
      <c r="K13" s="20"/>
      <c r="L13" s="20"/>
      <c r="M13" s="20"/>
      <c r="N13" s="1"/>
      <c r="O13" s="20"/>
      <c r="P13" s="20" t="s">
        <v>745</v>
      </c>
      <c r="Q13" s="20"/>
      <c r="R13" s="20"/>
      <c r="S13" s="266"/>
    </row>
  </sheetData>
  <mergeCells count="21">
    <mergeCell ref="J4:J5"/>
    <mergeCell ref="A1:S1"/>
    <mergeCell ref="Q4:Q5"/>
    <mergeCell ref="R4:R5"/>
    <mergeCell ref="S4:S5"/>
    <mergeCell ref="A12:S12"/>
    <mergeCell ref="K4:K5"/>
    <mergeCell ref="L4:L5"/>
    <mergeCell ref="M4:M5"/>
    <mergeCell ref="N4:N5"/>
    <mergeCell ref="O4:O5"/>
    <mergeCell ref="P4:P5"/>
    <mergeCell ref="A3:A5"/>
    <mergeCell ref="B3:G3"/>
    <mergeCell ref="H3:L3"/>
    <mergeCell ref="M3:S3"/>
    <mergeCell ref="B4:B5"/>
    <mergeCell ref="D4:D5"/>
    <mergeCell ref="F4:F5"/>
    <mergeCell ref="H4:H5"/>
    <mergeCell ref="I4:I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200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0"/>
  <sheetViews>
    <sheetView view="pageBreakPreview" topLeftCell="A2" zoomScaleNormal="100" zoomScaleSheetLayoutView="100" workbookViewId="0">
      <selection activeCell="E6" sqref="E6"/>
    </sheetView>
  </sheetViews>
  <sheetFormatPr defaultColWidth="8.88671875" defaultRowHeight="13.5"/>
  <cols>
    <col min="1" max="1" width="7.77734375" style="6" customWidth="1"/>
    <col min="2" max="13" width="9.77734375" style="6" customWidth="1"/>
    <col min="14" max="16384" width="8.88671875" style="6"/>
  </cols>
  <sheetData>
    <row r="1" spans="1:18" s="36" customFormat="1" ht="24.95" customHeight="1">
      <c r="A1" s="681" t="s">
        <v>162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681"/>
      <c r="M1" s="681"/>
      <c r="N1" s="35"/>
    </row>
    <row r="2" spans="1:18" s="2" customFormat="1" ht="15" customHeight="1">
      <c r="A2" s="58" t="s">
        <v>17</v>
      </c>
      <c r="B2" s="58"/>
      <c r="C2" s="58"/>
      <c r="D2" s="58"/>
      <c r="E2" s="42"/>
      <c r="F2" s="42"/>
      <c r="G2" s="42"/>
      <c r="H2" s="42"/>
      <c r="I2" s="42"/>
      <c r="J2" s="42"/>
      <c r="K2" s="43"/>
      <c r="L2" s="43"/>
      <c r="M2" s="56" t="s">
        <v>216</v>
      </c>
    </row>
    <row r="3" spans="1:18" s="1" customFormat="1" ht="21.95" customHeight="1">
      <c r="A3" s="680" t="s">
        <v>746</v>
      </c>
      <c r="B3" s="714" t="s">
        <v>329</v>
      </c>
      <c r="C3" s="711" t="s">
        <v>330</v>
      </c>
      <c r="D3" s="717"/>
      <c r="E3" s="717"/>
      <c r="F3" s="717"/>
      <c r="G3" s="717"/>
      <c r="H3" s="717"/>
      <c r="I3" s="717"/>
      <c r="J3" s="712"/>
      <c r="K3" s="493"/>
      <c r="L3" s="25"/>
      <c r="M3" s="25"/>
    </row>
    <row r="4" spans="1:18" s="1" customFormat="1" ht="51" customHeight="1">
      <c r="A4" s="707"/>
      <c r="B4" s="715"/>
      <c r="C4" s="374" t="s">
        <v>163</v>
      </c>
      <c r="D4" s="374" t="s">
        <v>164</v>
      </c>
      <c r="E4" s="374" t="s">
        <v>165</v>
      </c>
      <c r="F4" s="374" t="s">
        <v>166</v>
      </c>
      <c r="G4" s="374" t="s">
        <v>167</v>
      </c>
      <c r="H4" s="568" t="s">
        <v>168</v>
      </c>
      <c r="I4" s="374" t="s">
        <v>169</v>
      </c>
      <c r="J4" s="371" t="s">
        <v>29</v>
      </c>
      <c r="K4" s="493"/>
      <c r="L4" s="25"/>
      <c r="M4" s="25"/>
    </row>
    <row r="5" spans="1:18" s="467" customFormat="1" ht="20.100000000000001" customHeight="1">
      <c r="A5" s="579">
        <v>2016</v>
      </c>
      <c r="B5" s="580">
        <f t="shared" ref="B5:B6" si="0">SUM(D5:K5)</f>
        <v>145537</v>
      </c>
      <c r="C5" s="581"/>
      <c r="D5" s="581">
        <v>7203</v>
      </c>
      <c r="E5" s="581">
        <v>122464</v>
      </c>
      <c r="F5" s="581"/>
      <c r="G5" s="581">
        <v>12828</v>
      </c>
      <c r="H5" s="581">
        <v>663</v>
      </c>
      <c r="I5" s="581">
        <v>1923</v>
      </c>
      <c r="J5" s="582">
        <v>456</v>
      </c>
      <c r="K5" s="493"/>
      <c r="L5" s="25"/>
      <c r="M5" s="25"/>
    </row>
    <row r="6" spans="1:18" s="565" customFormat="1" ht="20.100000000000001" customHeight="1">
      <c r="A6" s="583">
        <v>2017</v>
      </c>
      <c r="B6" s="580">
        <f t="shared" si="0"/>
        <v>125474</v>
      </c>
      <c r="C6" s="584"/>
      <c r="D6" s="584">
        <v>10779</v>
      </c>
      <c r="E6" s="286">
        <v>100932</v>
      </c>
      <c r="F6" s="584"/>
      <c r="G6" s="584">
        <v>10300</v>
      </c>
      <c r="H6" s="585">
        <v>1595</v>
      </c>
      <c r="I6" s="286">
        <v>1456</v>
      </c>
      <c r="J6" s="287">
        <v>412</v>
      </c>
      <c r="K6" s="493"/>
      <c r="L6" s="25"/>
      <c r="M6" s="25"/>
      <c r="N6" s="467"/>
      <c r="O6" s="467"/>
      <c r="P6" s="467"/>
      <c r="Q6" s="467"/>
      <c r="R6" s="564"/>
    </row>
    <row r="7" spans="1:18" s="565" customFormat="1" ht="20.100000000000001" customHeight="1">
      <c r="A7" s="583">
        <v>2018</v>
      </c>
      <c r="B7" s="580">
        <f t="shared" ref="B7" si="1">SUM(D7:K7)</f>
        <v>118710</v>
      </c>
      <c r="C7" s="584"/>
      <c r="D7" s="584">
        <v>6363</v>
      </c>
      <c r="E7" s="286">
        <v>102297</v>
      </c>
      <c r="F7" s="584"/>
      <c r="G7" s="584">
        <v>7101</v>
      </c>
      <c r="H7" s="585">
        <v>991</v>
      </c>
      <c r="I7" s="286">
        <v>1635</v>
      </c>
      <c r="J7" s="287">
        <v>323</v>
      </c>
      <c r="K7" s="493"/>
      <c r="L7" s="25"/>
      <c r="M7" s="25"/>
      <c r="N7" s="467"/>
      <c r="O7" s="467"/>
      <c r="P7" s="467"/>
      <c r="Q7" s="467"/>
      <c r="R7" s="564"/>
    </row>
    <row r="8" spans="1:18" s="565" customFormat="1" ht="20.100000000000001" customHeight="1">
      <c r="A8" s="583">
        <v>2019</v>
      </c>
      <c r="B8" s="580">
        <v>156558</v>
      </c>
      <c r="C8" s="584"/>
      <c r="D8" s="584">
        <v>19217</v>
      </c>
      <c r="E8" s="286">
        <v>127654</v>
      </c>
      <c r="F8" s="584">
        <v>177</v>
      </c>
      <c r="G8" s="584">
        <v>5492</v>
      </c>
      <c r="H8" s="585">
        <v>123</v>
      </c>
      <c r="I8" s="286">
        <v>1117</v>
      </c>
      <c r="J8" s="287">
        <v>302</v>
      </c>
      <c r="K8" s="493"/>
      <c r="L8" s="25"/>
      <c r="M8" s="25"/>
      <c r="N8" s="467"/>
      <c r="O8" s="467"/>
      <c r="P8" s="467"/>
      <c r="Q8" s="467"/>
    </row>
    <row r="9" spans="1:18" s="565" customFormat="1" ht="20.100000000000001" customHeight="1">
      <c r="A9" s="583">
        <v>2020</v>
      </c>
      <c r="B9" s="580">
        <v>73529</v>
      </c>
      <c r="C9" s="584"/>
      <c r="D9" s="584">
        <v>3890</v>
      </c>
      <c r="E9" s="286">
        <v>62358</v>
      </c>
      <c r="F9" s="584">
        <v>1515</v>
      </c>
      <c r="G9" s="584">
        <v>4359</v>
      </c>
      <c r="H9" s="585">
        <v>495</v>
      </c>
      <c r="I9" s="286">
        <v>731</v>
      </c>
      <c r="J9" s="287">
        <v>117</v>
      </c>
      <c r="K9" s="493"/>
      <c r="L9" s="25"/>
      <c r="M9" s="25"/>
      <c r="N9" s="467"/>
      <c r="O9" s="467"/>
      <c r="P9" s="467"/>
      <c r="Q9" s="467"/>
    </row>
    <row r="10" spans="1:18" s="567" customFormat="1" ht="20.100000000000001" customHeight="1">
      <c r="A10" s="586">
        <v>2021</v>
      </c>
      <c r="B10" s="672">
        <v>141534</v>
      </c>
      <c r="C10" s="673">
        <v>20838</v>
      </c>
      <c r="D10" s="673">
        <v>107956</v>
      </c>
      <c r="E10" s="674">
        <v>574</v>
      </c>
      <c r="F10" s="673">
        <v>2437</v>
      </c>
      <c r="G10" s="673">
        <v>1978</v>
      </c>
      <c r="H10" s="675">
        <v>1063</v>
      </c>
      <c r="I10" s="674">
        <v>299</v>
      </c>
      <c r="J10" s="676">
        <v>6389</v>
      </c>
      <c r="K10" s="493"/>
      <c r="L10" s="25"/>
      <c r="M10" s="25"/>
      <c r="N10" s="566"/>
      <c r="O10" s="566"/>
      <c r="P10" s="566"/>
      <c r="Q10" s="566"/>
    </row>
    <row r="11" spans="1:18" s="1" customFormat="1" ht="19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8" s="1" customFormat="1" ht="30" customHeight="1">
      <c r="A12" s="680" t="s">
        <v>748</v>
      </c>
      <c r="B12" s="684" t="s">
        <v>295</v>
      </c>
      <c r="C12" s="684"/>
      <c r="D12" s="684"/>
      <c r="E12" s="684"/>
      <c r="F12" s="684"/>
      <c r="G12" s="684" t="s">
        <v>294</v>
      </c>
      <c r="H12" s="684"/>
      <c r="I12" s="684"/>
      <c r="J12" s="684" t="s">
        <v>293</v>
      </c>
      <c r="K12" s="684"/>
      <c r="L12" s="684"/>
      <c r="M12" s="684"/>
    </row>
    <row r="13" spans="1:18" s="1" customFormat="1" ht="54" customHeight="1">
      <c r="A13" s="739"/>
      <c r="B13" s="371" t="s">
        <v>184</v>
      </c>
      <c r="C13" s="371" t="s">
        <v>170</v>
      </c>
      <c r="D13" s="371" t="s">
        <v>18</v>
      </c>
      <c r="E13" s="371" t="s">
        <v>159</v>
      </c>
      <c r="F13" s="371" t="s">
        <v>19</v>
      </c>
      <c r="G13" s="371" t="s">
        <v>20</v>
      </c>
      <c r="H13" s="371" t="s">
        <v>171</v>
      </c>
      <c r="I13" s="371" t="s">
        <v>331</v>
      </c>
      <c r="J13" s="371" t="s">
        <v>205</v>
      </c>
      <c r="K13" s="371" t="s">
        <v>172</v>
      </c>
      <c r="L13" s="371" t="s">
        <v>173</v>
      </c>
      <c r="M13" s="371" t="s">
        <v>29</v>
      </c>
    </row>
    <row r="14" spans="1:18" s="467" customFormat="1" ht="19.5" customHeight="1">
      <c r="A14" s="587">
        <v>2016</v>
      </c>
      <c r="B14" s="588">
        <v>9023</v>
      </c>
      <c r="C14" s="588">
        <v>119151</v>
      </c>
      <c r="D14" s="588">
        <v>19745</v>
      </c>
      <c r="E14" s="588">
        <v>729</v>
      </c>
      <c r="F14" s="588">
        <v>1046</v>
      </c>
      <c r="G14" s="588">
        <v>14792</v>
      </c>
      <c r="H14" s="588">
        <v>134694</v>
      </c>
      <c r="I14" s="588">
        <v>208</v>
      </c>
      <c r="J14" s="588">
        <v>2425</v>
      </c>
      <c r="K14" s="588">
        <v>4035</v>
      </c>
      <c r="L14" s="325">
        <v>22444</v>
      </c>
      <c r="M14" s="589">
        <v>46</v>
      </c>
    </row>
    <row r="15" spans="1:18" s="467" customFormat="1" ht="19.5" customHeight="1">
      <c r="A15" s="332">
        <v>2017</v>
      </c>
      <c r="B15" s="581">
        <v>6982</v>
      </c>
      <c r="C15" s="581">
        <v>95008</v>
      </c>
      <c r="D15" s="581">
        <v>16765</v>
      </c>
      <c r="E15" s="581">
        <v>371</v>
      </c>
      <c r="F15" s="581">
        <v>11523</v>
      </c>
      <c r="G15" s="581">
        <v>11993</v>
      </c>
      <c r="H15" s="581">
        <v>111134</v>
      </c>
      <c r="I15" s="581">
        <v>7522</v>
      </c>
      <c r="J15" s="581"/>
      <c r="K15" s="581"/>
      <c r="L15" s="590"/>
      <c r="M15" s="582"/>
    </row>
    <row r="16" spans="1:18" s="467" customFormat="1" ht="19.5" customHeight="1">
      <c r="A16" s="332">
        <v>2018</v>
      </c>
      <c r="B16" s="581">
        <v>6584</v>
      </c>
      <c r="C16" s="581">
        <v>94812</v>
      </c>
      <c r="D16" s="581">
        <v>15743</v>
      </c>
      <c r="E16" s="581">
        <v>426</v>
      </c>
      <c r="F16" s="581">
        <v>5039</v>
      </c>
      <c r="G16" s="581">
        <v>11430</v>
      </c>
      <c r="H16" s="581">
        <v>107281</v>
      </c>
      <c r="I16" s="581">
        <v>3893</v>
      </c>
      <c r="J16" s="581"/>
      <c r="K16" s="581"/>
      <c r="L16" s="590"/>
      <c r="M16" s="582"/>
    </row>
    <row r="17" spans="1:13" s="467" customFormat="1" ht="19.5" customHeight="1">
      <c r="A17" s="332">
        <v>2019</v>
      </c>
      <c r="B17" s="581">
        <v>7532</v>
      </c>
      <c r="C17" s="581">
        <v>123105</v>
      </c>
      <c r="D17" s="581">
        <v>23437</v>
      </c>
      <c r="E17" s="581">
        <v>316</v>
      </c>
      <c r="F17" s="581">
        <v>2168</v>
      </c>
      <c r="G17" s="581">
        <v>16065</v>
      </c>
      <c r="H17" s="581">
        <v>140360</v>
      </c>
      <c r="I17" s="581">
        <v>133</v>
      </c>
      <c r="J17" s="581"/>
      <c r="K17" s="581"/>
      <c r="L17" s="590"/>
      <c r="M17" s="582"/>
    </row>
    <row r="18" spans="1:13" s="467" customFormat="1" ht="19.5" customHeight="1">
      <c r="A18" s="332">
        <v>2020</v>
      </c>
      <c r="B18" s="581">
        <v>3548</v>
      </c>
      <c r="C18" s="581">
        <v>57259</v>
      </c>
      <c r="D18" s="581">
        <v>11191</v>
      </c>
      <c r="E18" s="581">
        <v>405</v>
      </c>
      <c r="F18" s="581">
        <v>1126</v>
      </c>
      <c r="G18" s="581">
        <v>11305</v>
      </c>
      <c r="H18" s="581">
        <v>62115</v>
      </c>
      <c r="I18" s="581">
        <v>109</v>
      </c>
      <c r="J18" s="581"/>
      <c r="K18" s="581"/>
      <c r="L18" s="590"/>
      <c r="M18" s="582"/>
    </row>
    <row r="19" spans="1:13" s="467" customFormat="1" ht="19.5" customHeight="1">
      <c r="A19" s="337">
        <v>2021</v>
      </c>
      <c r="B19" s="677">
        <v>4627</v>
      </c>
      <c r="C19" s="677">
        <v>99638</v>
      </c>
      <c r="D19" s="677">
        <v>22685</v>
      </c>
      <c r="E19" s="677">
        <v>510</v>
      </c>
      <c r="F19" s="677">
        <v>2111</v>
      </c>
      <c r="G19" s="677">
        <v>15597</v>
      </c>
      <c r="H19" s="677">
        <v>113910</v>
      </c>
      <c r="I19" s="677">
        <v>64</v>
      </c>
      <c r="J19" s="591"/>
      <c r="K19" s="591"/>
      <c r="L19" s="592"/>
      <c r="M19" s="593"/>
    </row>
    <row r="20" spans="1:13" s="467" customFormat="1" ht="22.5" customHeight="1">
      <c r="A20" s="222" t="s">
        <v>747</v>
      </c>
      <c r="B20" s="594"/>
      <c r="C20" s="594"/>
      <c r="D20" s="594"/>
      <c r="E20" s="594"/>
      <c r="F20" s="594"/>
      <c r="G20" s="594"/>
      <c r="H20" s="594"/>
      <c r="I20" s="594"/>
      <c r="J20" s="594"/>
      <c r="K20" s="142" t="s">
        <v>745</v>
      </c>
      <c r="L20" s="594"/>
      <c r="M20" s="594"/>
    </row>
  </sheetData>
  <mergeCells count="8">
    <mergeCell ref="A1:M1"/>
    <mergeCell ref="B3:B4"/>
    <mergeCell ref="C3:J3"/>
    <mergeCell ref="A12:A13"/>
    <mergeCell ref="B12:F12"/>
    <mergeCell ref="G12:I12"/>
    <mergeCell ref="J12:M12"/>
    <mergeCell ref="A3:A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200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1"/>
  <sheetViews>
    <sheetView view="pageBreakPreview" zoomScaleNormal="100" zoomScaleSheetLayoutView="100" workbookViewId="0">
      <selection activeCell="C24" sqref="C24"/>
    </sheetView>
  </sheetViews>
  <sheetFormatPr defaultColWidth="8.88671875" defaultRowHeight="13.5"/>
  <cols>
    <col min="1" max="1" width="7.77734375" style="6" customWidth="1"/>
    <col min="2" max="11" width="12.77734375" style="6" customWidth="1"/>
    <col min="12" max="16384" width="8.88671875" style="6"/>
  </cols>
  <sheetData>
    <row r="1" spans="1:12" s="36" customFormat="1" ht="24.95" customHeight="1">
      <c r="A1" s="681" t="s">
        <v>174</v>
      </c>
      <c r="B1" s="681"/>
      <c r="C1" s="681"/>
      <c r="D1" s="681"/>
      <c r="E1" s="681"/>
      <c r="F1" s="681"/>
      <c r="G1" s="681"/>
      <c r="H1" s="681"/>
      <c r="I1" s="681"/>
      <c r="J1" s="681"/>
      <c r="K1" s="681"/>
      <c r="L1" s="35"/>
    </row>
    <row r="2" spans="1:12">
      <c r="A2" s="58" t="s">
        <v>334</v>
      </c>
      <c r="B2" s="58"/>
      <c r="C2" s="58"/>
      <c r="D2" s="58"/>
      <c r="E2" s="58"/>
      <c r="F2" s="42"/>
      <c r="G2" s="42"/>
      <c r="I2" s="58"/>
      <c r="J2" s="58"/>
      <c r="K2" s="55" t="s">
        <v>6</v>
      </c>
    </row>
    <row r="3" spans="1:12" ht="31.5" customHeight="1">
      <c r="A3" s="793"/>
      <c r="B3" s="684" t="s">
        <v>332</v>
      </c>
      <c r="C3" s="680" t="s">
        <v>296</v>
      </c>
      <c r="D3" s="684"/>
      <c r="E3" s="684"/>
      <c r="F3" s="684"/>
      <c r="G3" s="684"/>
      <c r="H3" s="680" t="s">
        <v>297</v>
      </c>
      <c r="I3" s="705"/>
      <c r="J3" s="705"/>
      <c r="K3" s="705"/>
    </row>
    <row r="4" spans="1:12" ht="36" customHeight="1">
      <c r="A4" s="794"/>
      <c r="B4" s="684"/>
      <c r="C4" s="569"/>
      <c r="D4" s="373" t="s">
        <v>175</v>
      </c>
      <c r="E4" s="373" t="s">
        <v>176</v>
      </c>
      <c r="F4" s="373" t="s">
        <v>177</v>
      </c>
      <c r="G4" s="373" t="s">
        <v>16</v>
      </c>
      <c r="H4" s="41"/>
      <c r="I4" s="376" t="s">
        <v>178</v>
      </c>
      <c r="J4" s="374" t="s">
        <v>179</v>
      </c>
      <c r="K4" s="371" t="s">
        <v>185</v>
      </c>
    </row>
    <row r="5" spans="1:12" s="421" customFormat="1" ht="22.5" customHeight="1">
      <c r="A5" s="570">
        <v>2016</v>
      </c>
      <c r="B5" s="571">
        <v>202483</v>
      </c>
      <c r="C5" s="571">
        <v>127750</v>
      </c>
      <c r="D5" s="571">
        <v>19167</v>
      </c>
      <c r="E5" s="571">
        <v>105438</v>
      </c>
      <c r="F5" s="571"/>
      <c r="G5" s="571">
        <v>3145</v>
      </c>
      <c r="H5" s="571">
        <v>74733</v>
      </c>
      <c r="I5" s="571">
        <v>64979</v>
      </c>
      <c r="J5" s="571">
        <v>1148</v>
      </c>
      <c r="K5" s="572">
        <v>8606</v>
      </c>
    </row>
    <row r="6" spans="1:12" s="421" customFormat="1" ht="22.5" customHeight="1">
      <c r="A6" s="573">
        <v>2017</v>
      </c>
      <c r="B6" s="571">
        <v>203965</v>
      </c>
      <c r="C6" s="571">
        <v>128423</v>
      </c>
      <c r="D6" s="571">
        <v>19412</v>
      </c>
      <c r="E6" s="571">
        <v>105753</v>
      </c>
      <c r="F6" s="571"/>
      <c r="G6" s="571">
        <v>3258</v>
      </c>
      <c r="H6" s="571">
        <v>75542</v>
      </c>
      <c r="I6" s="571">
        <v>65791</v>
      </c>
      <c r="J6" s="571">
        <v>1276</v>
      </c>
      <c r="K6" s="572">
        <v>8475</v>
      </c>
    </row>
    <row r="7" spans="1:12" s="421" customFormat="1" ht="22.5" customHeight="1">
      <c r="A7" s="573">
        <v>2018</v>
      </c>
      <c r="B7" s="571">
        <v>205993</v>
      </c>
      <c r="C7" s="571">
        <v>129544</v>
      </c>
      <c r="D7" s="571">
        <v>19670</v>
      </c>
      <c r="E7" s="571">
        <v>106494</v>
      </c>
      <c r="F7" s="571"/>
      <c r="G7" s="571">
        <v>3380</v>
      </c>
      <c r="H7" s="571">
        <v>76449</v>
      </c>
      <c r="I7" s="571">
        <v>66664</v>
      </c>
      <c r="J7" s="571">
        <v>1412</v>
      </c>
      <c r="K7" s="572">
        <v>8373</v>
      </c>
    </row>
    <row r="8" spans="1:12" s="421" customFormat="1" ht="22.5" customHeight="1">
      <c r="A8" s="573">
        <v>2019</v>
      </c>
      <c r="B8" s="571">
        <v>210378</v>
      </c>
      <c r="C8" s="571">
        <v>131931</v>
      </c>
      <c r="D8" s="571">
        <v>20196</v>
      </c>
      <c r="E8" s="571">
        <v>108231</v>
      </c>
      <c r="F8" s="571"/>
      <c r="G8" s="571">
        <v>3504</v>
      </c>
      <c r="H8" s="571">
        <v>78447</v>
      </c>
      <c r="I8" s="571">
        <v>68493</v>
      </c>
      <c r="J8" s="571">
        <v>1653</v>
      </c>
      <c r="K8" s="572">
        <v>8301</v>
      </c>
    </row>
    <row r="9" spans="1:12" s="421" customFormat="1" ht="22.5" customHeight="1">
      <c r="A9" s="573">
        <v>2020</v>
      </c>
      <c r="B9" s="574">
        <v>213206</v>
      </c>
      <c r="C9" s="574">
        <v>133222</v>
      </c>
      <c r="D9" s="574">
        <v>20460</v>
      </c>
      <c r="E9" s="574">
        <v>109126</v>
      </c>
      <c r="F9" s="574"/>
      <c r="G9" s="574">
        <f>2943+184+509</f>
        <v>3636</v>
      </c>
      <c r="H9" s="574">
        <v>79984</v>
      </c>
      <c r="I9" s="574">
        <v>69851</v>
      </c>
      <c r="J9" s="574">
        <v>1927</v>
      </c>
      <c r="K9" s="575">
        <v>8206</v>
      </c>
    </row>
    <row r="10" spans="1:12" s="421" customFormat="1" ht="22.5" customHeight="1">
      <c r="A10" s="576">
        <v>2021</v>
      </c>
      <c r="B10" s="577">
        <v>214864</v>
      </c>
      <c r="C10" s="577">
        <v>133446</v>
      </c>
      <c r="D10" s="577">
        <v>20563</v>
      </c>
      <c r="E10" s="577">
        <v>109153</v>
      </c>
      <c r="F10" s="577"/>
      <c r="G10" s="577">
        <v>3730</v>
      </c>
      <c r="H10" s="577">
        <v>81418</v>
      </c>
      <c r="I10" s="577">
        <v>71206</v>
      </c>
      <c r="J10" s="577">
        <v>2138</v>
      </c>
      <c r="K10" s="578">
        <v>8074</v>
      </c>
    </row>
    <row r="11" spans="1:12" s="603" customFormat="1" ht="24" customHeight="1">
      <c r="A11" s="604" t="s">
        <v>747</v>
      </c>
      <c r="B11" s="604"/>
      <c r="C11" s="604"/>
      <c r="D11" s="604"/>
      <c r="E11" s="604"/>
      <c r="F11" s="604"/>
      <c r="G11" s="604"/>
      <c r="H11" s="604"/>
      <c r="I11" s="605" t="s">
        <v>745</v>
      </c>
      <c r="J11" s="604"/>
      <c r="K11" s="604"/>
    </row>
  </sheetData>
  <mergeCells count="5">
    <mergeCell ref="A1:K1"/>
    <mergeCell ref="A3:A4"/>
    <mergeCell ref="B3:B4"/>
    <mergeCell ref="C3:G3"/>
    <mergeCell ref="H3:K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20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20</vt:i4>
      </vt:variant>
    </vt:vector>
  </HeadingPairs>
  <TitlesOfParts>
    <vt:vector size="43" baseType="lpstr">
      <vt:lpstr>ⅩⅦ-1 공무원 총괄</vt:lpstr>
      <vt:lpstr>ⅩⅦ-2 시 본청공무원</vt:lpstr>
      <vt:lpstr>ⅩⅦ-3.의회,직속기관,사업소</vt:lpstr>
      <vt:lpstr>ⅩⅦ-4.읍면동공무원</vt:lpstr>
      <vt:lpstr>ⅩⅦ-5 소방공무원</vt:lpstr>
      <vt:lpstr>ⅩⅦ-6 경찰공무원</vt:lpstr>
      <vt:lpstr>ⅩⅦ-7 퇴직사유별 공무원</vt:lpstr>
      <vt:lpstr>ⅩⅦ-8.민원서류처리</vt:lpstr>
      <vt:lpstr>ⅩⅦ-9 화재발생</vt:lpstr>
      <vt:lpstr>ⅩⅦ-10 발화요인별 화재발생</vt:lpstr>
      <vt:lpstr>ⅩⅦ-11 장소별 화재발생</vt:lpstr>
      <vt:lpstr>ⅩⅦ-12 산불발생 현황</vt:lpstr>
      <vt:lpstr>ⅩⅦ-13 소방장비</vt:lpstr>
      <vt:lpstr>ⅩⅦ-14 구급활동실적</vt:lpstr>
      <vt:lpstr>ⅩⅦ-15 구조활동실적</vt:lpstr>
      <vt:lpstr>ⅩⅦ-16.재난사고발생및피해현황(2016~2020)</vt:lpstr>
      <vt:lpstr>ⅩⅦ-16 재난사고 발생 및 피해현황(2021)</vt:lpstr>
      <vt:lpstr>ⅩⅦ-17 자연재해 발생 및 피해현황</vt:lpstr>
      <vt:lpstr>ⅩⅦ-18 소방대상물 현황</vt:lpstr>
      <vt:lpstr>ⅩⅦ-19 위험물제조소 설치현황</vt:lpstr>
      <vt:lpstr>ⅩⅦ-20 교통사고건수(자동차)</vt:lpstr>
      <vt:lpstr>ⅩⅦ-21 자동차단속 및 처리</vt:lpstr>
      <vt:lpstr>ⅩⅦ-22 운전면허소지자</vt:lpstr>
      <vt:lpstr>'ⅩⅦ-11 장소별 화재발생'!Print_Area</vt:lpstr>
      <vt:lpstr>'ⅩⅦ-12 산불발생 현황'!Print_Area</vt:lpstr>
      <vt:lpstr>'ⅩⅦ-13 소방장비'!Print_Area</vt:lpstr>
      <vt:lpstr>'ⅩⅦ-15 구조활동실적'!Print_Area</vt:lpstr>
      <vt:lpstr>'ⅩⅦ-16 재난사고 발생 및 피해현황(2021)'!Print_Area</vt:lpstr>
      <vt:lpstr>'ⅩⅦ-16.재난사고발생및피해현황(2016~2020)'!Print_Area</vt:lpstr>
      <vt:lpstr>'ⅩⅦ-17 자연재해 발생 및 피해현황'!Print_Area</vt:lpstr>
      <vt:lpstr>'ⅩⅦ-18 소방대상물 현황'!Print_Area</vt:lpstr>
      <vt:lpstr>'ⅩⅦ-19 위험물제조소 설치현황'!Print_Area</vt:lpstr>
      <vt:lpstr>'ⅩⅦ-2 시 본청공무원'!Print_Area</vt:lpstr>
      <vt:lpstr>'ⅩⅦ-20 교통사고건수(자동차)'!Print_Area</vt:lpstr>
      <vt:lpstr>'ⅩⅦ-21 자동차단속 및 처리'!Print_Area</vt:lpstr>
      <vt:lpstr>'ⅩⅦ-22 운전면허소지자'!Print_Area</vt:lpstr>
      <vt:lpstr>'ⅩⅦ-3.의회,직속기관,사업소'!Print_Area</vt:lpstr>
      <vt:lpstr>'ⅩⅦ-4.읍면동공무원'!Print_Area</vt:lpstr>
      <vt:lpstr>'ⅩⅦ-5 소방공무원'!Print_Area</vt:lpstr>
      <vt:lpstr>'ⅩⅦ-7 퇴직사유별 공무원'!Print_Area</vt:lpstr>
      <vt:lpstr>'ⅩⅦ-8.민원서류처리'!Print_Area</vt:lpstr>
      <vt:lpstr>'ⅩⅦ-9 화재발생'!Print_Area</vt:lpstr>
      <vt:lpstr>'ⅩⅦ-16.재난사고발생및피해현황(2016~2020)'!Print_Titles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2022-05-16T05:19:31Z</cp:lastPrinted>
  <dcterms:created xsi:type="dcterms:W3CDTF">2010-03-10T00:08:51Z</dcterms:created>
  <dcterms:modified xsi:type="dcterms:W3CDTF">2023-04-17T04:12:06Z</dcterms:modified>
</cp:coreProperties>
</file>